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Romas\Remontai\2025\Raseiniai\Rangos Pirkimas\"/>
    </mc:Choice>
  </mc:AlternateContent>
  <xr:revisionPtr revIDLastSave="0" documentId="8_{C4470641-AAD7-431C-A9EB-B0851CEE6FF2}" xr6:coauthVersionLast="47" xr6:coauthVersionMax="47" xr10:uidLastSave="{00000000-0000-0000-0000-000000000000}"/>
  <bookViews>
    <workbookView xWindow="28680" yWindow="-120" windowWidth="29040" windowHeight="15840" xr2:uid="{C3D98DB7-A839-43FE-8F44-750A5A84DB62}"/>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7" i="1" l="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131" i="1"/>
  <c r="G16" i="1"/>
  <c r="G17" i="1"/>
  <c r="G18" i="1"/>
  <c r="G19" i="1"/>
  <c r="G20" i="1"/>
  <c r="G275" i="1" l="1"/>
  <c r="G274" i="1"/>
  <c r="G273" i="1"/>
  <c r="G272" i="1"/>
  <c r="G271" i="1"/>
  <c r="G270" i="1"/>
  <c r="G269" i="1"/>
  <c r="G268" i="1"/>
  <c r="G267" i="1"/>
  <c r="G266" i="1"/>
  <c r="G264" i="1"/>
  <c r="G263" i="1"/>
  <c r="G262" i="1"/>
  <c r="G261" i="1"/>
  <c r="G260" i="1"/>
  <c r="G258" i="1"/>
  <c r="G257" i="1"/>
  <c r="G256" i="1"/>
  <c r="G255" i="1"/>
  <c r="G254" i="1"/>
  <c r="G253" i="1"/>
  <c r="G252" i="1"/>
  <c r="G251" i="1"/>
  <c r="G250" i="1"/>
  <c r="G249" i="1"/>
  <c r="G248" i="1"/>
  <c r="G247" i="1"/>
  <c r="G246" i="1"/>
  <c r="G245" i="1"/>
  <c r="G244" i="1"/>
  <c r="G243" i="1"/>
  <c r="G241" i="1"/>
  <c r="G240" i="1"/>
  <c r="G239" i="1"/>
  <c r="G238" i="1"/>
  <c r="G237" i="1"/>
  <c r="G236" i="1"/>
  <c r="G234" i="1"/>
  <c r="G233" i="1"/>
  <c r="G232" i="1"/>
  <c r="G231" i="1"/>
  <c r="G230"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2" i="1"/>
  <c r="G201" i="1"/>
  <c r="G200" i="1"/>
  <c r="G199" i="1"/>
  <c r="G198" i="1"/>
  <c r="G197" i="1"/>
  <c r="G196" i="1"/>
  <c r="G195" i="1"/>
  <c r="G194" i="1"/>
  <c r="G193" i="1"/>
  <c r="G192" i="1"/>
  <c r="G191" i="1"/>
  <c r="G190" i="1"/>
  <c r="G189" i="1"/>
  <c r="G188" i="1"/>
  <c r="G187" i="1"/>
  <c r="G186" i="1"/>
  <c r="G185" i="1"/>
  <c r="G184" i="1"/>
  <c r="G183" i="1"/>
  <c r="G181" i="1"/>
  <c r="G180" i="1"/>
  <c r="G179" i="1"/>
  <c r="G178" i="1"/>
  <c r="G177" i="1"/>
  <c r="G176" i="1"/>
  <c r="G175" i="1"/>
  <c r="G174" i="1"/>
  <c r="G173" i="1"/>
  <c r="G172" i="1"/>
  <c r="G171" i="1"/>
  <c r="G170" i="1"/>
  <c r="G169" i="1"/>
  <c r="G168" i="1"/>
  <c r="G167" i="1"/>
  <c r="G166" i="1"/>
  <c r="G165" i="1"/>
  <c r="G164" i="1"/>
  <c r="G163" i="1"/>
  <c r="G162" i="1"/>
  <c r="G161" i="1"/>
  <c r="G160" i="1"/>
  <c r="G159" i="1"/>
  <c r="G158" i="1"/>
  <c r="G156" i="1"/>
  <c r="G155" i="1"/>
  <c r="G154" i="1"/>
  <c r="G153" i="1"/>
  <c r="G152" i="1"/>
  <c r="G151" i="1"/>
  <c r="G150" i="1"/>
  <c r="G149" i="1"/>
  <c r="G148" i="1"/>
  <c r="G147" i="1"/>
  <c r="G146" i="1"/>
  <c r="G145" i="1"/>
  <c r="G144" i="1"/>
  <c r="G143" i="1"/>
  <c r="G142" i="1"/>
  <c r="G141" i="1"/>
  <c r="G140" i="1"/>
  <c r="G139" i="1"/>
  <c r="G138" i="1"/>
  <c r="G137" i="1"/>
  <c r="G136" i="1"/>
  <c r="G135" i="1"/>
  <c r="G134" i="1"/>
  <c r="G132" i="1"/>
  <c r="G130" i="1"/>
  <c r="G129" i="1"/>
  <c r="G312" i="1" s="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0" i="1"/>
  <c r="G99" i="1"/>
  <c r="G98" i="1"/>
  <c r="G97" i="1"/>
  <c r="G96" i="1"/>
  <c r="G95" i="1"/>
  <c r="G94" i="1"/>
  <c r="G93" i="1"/>
  <c r="G92" i="1"/>
  <c r="G91" i="1"/>
  <c r="G90" i="1"/>
  <c r="G89" i="1"/>
  <c r="G87" i="1"/>
  <c r="G86" i="1"/>
  <c r="G85" i="1"/>
  <c r="G84" i="1"/>
  <c r="G83" i="1"/>
  <c r="G82" i="1"/>
  <c r="G81" i="1"/>
  <c r="G80" i="1"/>
  <c r="G79" i="1"/>
  <c r="G77" i="1"/>
  <c r="G76" i="1"/>
  <c r="G75" i="1"/>
  <c r="G74" i="1"/>
  <c r="G73" i="1"/>
  <c r="G72" i="1"/>
  <c r="G71" i="1"/>
  <c r="G70" i="1"/>
  <c r="G69" i="1"/>
  <c r="G68" i="1"/>
  <c r="G67" i="1"/>
  <c r="G66" i="1"/>
  <c r="G65" i="1"/>
  <c r="G63" i="1"/>
  <c r="G62" i="1"/>
  <c r="G61" i="1"/>
  <c r="G60" i="1"/>
  <c r="G59" i="1"/>
  <c r="G58" i="1"/>
  <c r="G57" i="1"/>
  <c r="G56" i="1"/>
  <c r="G55" i="1"/>
  <c r="G54" i="1"/>
  <c r="G53" i="1"/>
  <c r="G52" i="1"/>
  <c r="G50" i="1"/>
  <c r="G49" i="1"/>
  <c r="G48" i="1"/>
  <c r="G47" i="1"/>
  <c r="G46" i="1"/>
  <c r="G45" i="1"/>
  <c r="G44" i="1"/>
  <c r="G43" i="1"/>
  <c r="G42" i="1"/>
  <c r="G41" i="1"/>
  <c r="G40" i="1"/>
  <c r="G39" i="1"/>
  <c r="G38" i="1"/>
  <c r="G37" i="1"/>
  <c r="G36" i="1"/>
  <c r="G34" i="1"/>
  <c r="G33" i="1"/>
  <c r="G32" i="1"/>
  <c r="G31" i="1"/>
  <c r="G30" i="1"/>
  <c r="G28" i="1"/>
  <c r="G27" i="1"/>
  <c r="G26" i="1"/>
  <c r="G25" i="1"/>
  <c r="G24" i="1"/>
  <c r="G23" i="1"/>
  <c r="G22" i="1"/>
  <c r="G21" i="1"/>
  <c r="G313" i="1" l="1"/>
  <c r="G314" i="1" s="1"/>
</calcChain>
</file>

<file path=xl/sharedStrings.xml><?xml version="1.0" encoding="utf-8"?>
<sst xmlns="http://schemas.openxmlformats.org/spreadsheetml/2006/main" count="835" uniqueCount="253">
  <si>
    <t>Eil. Nr.</t>
  </si>
  <si>
    <t>Darbo kodas</t>
  </si>
  <si>
    <t>Darbų ir išlaidų aprašymai</t>
  </si>
  <si>
    <t>Mato vienetas</t>
  </si>
  <si>
    <t>Kiekis</t>
  </si>
  <si>
    <t>1 Ardymo darbai</t>
  </si>
  <si>
    <t>1.1. Sutapdinto stogo dangos ir elementų ardymas</t>
  </si>
  <si>
    <t>R21-16</t>
  </si>
  <si>
    <t>Nenaudojamos radio transliacijos oro linijos demontavimas</t>
  </si>
  <si>
    <t>100 m</t>
  </si>
  <si>
    <t>Žaibosaugos laidų demontavimas</t>
  </si>
  <si>
    <t>N20P-0805-1 (K1=0,5 K2=0,5 K3=0)</t>
  </si>
  <si>
    <t>Kondicionierių išorinių agregatų išmontavimas</t>
  </si>
  <si>
    <t>vnt.</t>
  </si>
  <si>
    <t>N12P-0716-4 (K1=0,5 K2=0,5 K3=0)</t>
  </si>
  <si>
    <t>Šlaitinių stogų apsauginių konstrukcijų elementų įrengimas, kai konstrukciniai elementai stogo kopėčios*demontavimas</t>
  </si>
  <si>
    <t>N12P-0715-1 (K1=0,5 K2=0,5 K3=0 S9=1,068 S10=1,15)</t>
  </si>
  <si>
    <t>Plokščių stogų ventiliacinių kaminėlių/įlajų įrengimas, aptaisant ritinine danga, kai ventiliaciniai kaminėliai, bituminė stogo danga*demontavimas</t>
  </si>
  <si>
    <t>N12P-0715-3 (K1=0,5 K2=0,5 K3=0 S9=1,068 S10=1,15)</t>
  </si>
  <si>
    <t>Plokščių stogų ventiliacinių kaminėlių/įlajų įrengimas, aptaisant ritinine danga, kai įlajos, bituminė stogo danga*išardymas</t>
  </si>
  <si>
    <t>R8-47 (K1=0,5 K2=0,5 K3=0)</t>
  </si>
  <si>
    <t>Ugniasienių ar parapetų iš cinkuotos skardos dangos išardymas</t>
  </si>
  <si>
    <t>m</t>
  </si>
  <si>
    <t>N46-152</t>
  </si>
  <si>
    <t>Ruloninių stogų dangos išardymas</t>
  </si>
  <si>
    <t>100 m2</t>
  </si>
  <si>
    <t>N12P-0101-3 (K1=0,5 K2=0,5 K3=0)</t>
  </si>
  <si>
    <t>Denginių cementinių išlyginamųjų ir nuolydžio sluoksnių įrengimas, kai sluoksnio storis 50 mm*išardymas</t>
  </si>
  <si>
    <t>N12P-0103-2 (K1=0,5 K2=0,5 K3=0)</t>
  </si>
  <si>
    <t>Denginių nuolydžio 200 mm storio sluoksnių įrengimas iš termoizoliacinių plokščių* dujų silikato nuardymas</t>
  </si>
  <si>
    <t>m3</t>
  </si>
  <si>
    <t>N12P-0102-6 (K1=0,5 K2=0,5 K3=0)</t>
  </si>
  <si>
    <t>Denginių išlyginamųjų, izoliacinių ir nuolydžio 0-60 mm storio sluoksnių įrengimas iš birių medžiagų, paduodant medžiagas keltuvu, smėlis*išardymas</t>
  </si>
  <si>
    <t>N46-134 (S9=1,17)</t>
  </si>
  <si>
    <t>Mūrinių sienų išardymas be plytų atrinkimo*kaminų</t>
  </si>
  <si>
    <t>Mūrinių sienų išardymas be plytų atrinkimo*išlipimo liuko ardymas</t>
  </si>
  <si>
    <t>1.2. Vėdinimo kanalų pravalymas ir dezinfekavimas</t>
  </si>
  <si>
    <t>N45-160 (S9=1,17)</t>
  </si>
  <si>
    <t>Vėdinimo kanalų valymas</t>
  </si>
  <si>
    <t>R14-238 (S10=1,15)</t>
  </si>
  <si>
    <t>Vėdinimo kanalų paviršiaus dezinfekavimas</t>
  </si>
  <si>
    <t>C1-835-35</t>
  </si>
  <si>
    <t>Dezinfekcijos priemonė</t>
  </si>
  <si>
    <t>l</t>
  </si>
  <si>
    <t>R23-62</t>
  </si>
  <si>
    <t>Statybinių šiukšlių išvežimas 10 km atstumu automobiliais-savivarčiais, pakraunant rankiniu būdu</t>
  </si>
  <si>
    <t>t</t>
  </si>
  <si>
    <t>R23-65</t>
  </si>
  <si>
    <t>Statybinių šiukšlių išvežimas 10 km atstumu automobiliais-savivarčiais, pakraunant ekskavatoriais 0,25 m3 talpos kaušais</t>
  </si>
  <si>
    <t>1.3.1. Salių šlaitinių stogų tarp 4-8 ir E-F; 9-13 ir E-F ašių dangos ir elementų ardymas</t>
  </si>
  <si>
    <t>R8-41 (K1=0,5 K2=0,5 K3=0)</t>
  </si>
  <si>
    <t>Viengubų pakabinamų skardos latakų pakabinimas*ardymas</t>
  </si>
  <si>
    <t>N10-81-4 (K1=0,5 K3=0)</t>
  </si>
  <si>
    <t>Mažų ir sudėtingų paviršių pakalimas dailylentė iš apačios*karnizų ardymas</t>
  </si>
  <si>
    <t>m2</t>
  </si>
  <si>
    <t>N46-154</t>
  </si>
  <si>
    <t>Paprastų ir vidutinio sudėtingumo skardos stogų išardymas</t>
  </si>
  <si>
    <t>Ruloninių stogų dangos išardymas*2 sl.</t>
  </si>
  <si>
    <t>N46-148</t>
  </si>
  <si>
    <t>Medinių denginių ant ilginių, apsauginio ir darbinio pakloto išardymas mūriniuose pastatuose</t>
  </si>
  <si>
    <t>N12-49 (K1=0,5 K3=0 S9=1,136)</t>
  </si>
  <si>
    <t>Denginių šilumos izoliacija mineralinės vatos plokštėmis*ardymas</t>
  </si>
  <si>
    <t>N12P-0303-1 (K1=0,5 K2=0,5 K3=0 S9=1,136 S10=1,15)</t>
  </si>
  <si>
    <t>Denginių  garo izoliacijos įrengimas *ardymas 2 sl.</t>
  </si>
  <si>
    <t>N10-82 (K1=0,5 K2=0,5 K3=0)</t>
  </si>
  <si>
    <t>Lubų pakalimas lentomis *juodlubių ardymas.</t>
  </si>
  <si>
    <t>N10-81-3 (K1=0,5 K3=0)</t>
  </si>
  <si>
    <t>Lubų didelių plotų apkalimas dailylente*ardymas</t>
  </si>
  <si>
    <t>N46-207</t>
  </si>
  <si>
    <t>Elektros tiekimo įrengimų išardymas* lempų, signalizacijos</t>
  </si>
  <si>
    <t>100 m3</t>
  </si>
  <si>
    <t>N46-151</t>
  </si>
  <si>
    <t>Pakabinamų lubų iš plokščių akmigran išardymas</t>
  </si>
  <si>
    <t>N46-150</t>
  </si>
  <si>
    <t>Pakabinamų lubų iš gipskartonio  plokščių išardymas</t>
  </si>
  <si>
    <t>Mūrinių sienų išardymas be plytų atrinkimo</t>
  </si>
  <si>
    <t>1.3.2. Salių šlaitinio stogo tarp 8-9 ir E-F ašių dangos ir elementų ardymas</t>
  </si>
  <si>
    <t>1.3.3. Holo šlaitinio stogoų tarp 8-9 ir B-D ašių dangos ir elementų ardymas</t>
  </si>
  <si>
    <t>R8-65 (K1=0,5 K3=0)</t>
  </si>
  <si>
    <t>Lietvamzdžių iš stoginės skardos tiesiųjų grandžių ardymas</t>
  </si>
  <si>
    <t>1.3.4. Pagrindinio įėjimo šlaitinio stogo tarp 8-9 ir A-B ašių dangos ir elementų ardymas</t>
  </si>
  <si>
    <t>1.3.5. Tarnybinio įėjimo šlaitinio stogo tarp 8-9 ir H-I ašių dangos ir elementų ardymas</t>
  </si>
  <si>
    <t>PVM</t>
  </si>
  <si>
    <t>2  Stogo remonto darbai</t>
  </si>
  <si>
    <t>2.1.1. Salių  šlaitinių stogų tarp 4-8 ir E-F; 9-13 ir E-F ašių dangos ir elementų įrengimas</t>
  </si>
  <si>
    <t>N12P-0601-3</t>
  </si>
  <si>
    <t>Šlaitinių stogų dengimas banguotais beasbesčio lakštais</t>
  </si>
  <si>
    <t>N10P-0602-7</t>
  </si>
  <si>
    <t>Medinių tašelių tvirtinimas prie denginių medinių konstrukcijų tvirtinant iš apačios, kai tašeliai 50x50 mm</t>
  </si>
  <si>
    <t>N10P-0602-6</t>
  </si>
  <si>
    <t>Medinių tašelių tvirtinimas prie denginių medinių konstrukcijų tvirtinant iš apačios, kai tašeliai 30x50 mm</t>
  </si>
  <si>
    <t>N12P-0305-1</t>
  </si>
  <si>
    <t>Denginių plėvelinės garo, vėjo izoliacijos įrengimas, klojant plėvelę iš viršaus, suklijuojant sandūras*tarpinė po tašu</t>
  </si>
  <si>
    <t>N12P-0306-1</t>
  </si>
  <si>
    <t>Denginių plėvelinio skiriamojo arba apsauginio sluoksnio įrengimas, klojant plėvelę, suklijuojant sandūras</t>
  </si>
  <si>
    <t>C1-625-50</t>
  </si>
  <si>
    <t>Difuzinė plėvelė "Strotex 1300`</t>
  </si>
  <si>
    <t>kv.m</t>
  </si>
  <si>
    <t>Denginių plėvelinės garo, vėjo izoliacijos įrengimas, klojant plėvelę iš viršaus, suklijuojant sandūras*tarpinė virš gegnės</t>
  </si>
  <si>
    <t>N12-49 (S9=1,136)</t>
  </si>
  <si>
    <t>Denginių šilumos izoliacija mineralinės vatos plokštėmis, neklijuojant</t>
  </si>
  <si>
    <t>Denginių plėvelinės garo, vėjo izoliacijos įrengimas, klojant plėvelę iš viršaus, suklijuojant sandūras</t>
  </si>
  <si>
    <t>N10P-0703-2</t>
  </si>
  <si>
    <t>Medinių tašelių tvirtinimas prie perdangų medinių konstrukcijų, tvirtinant iš viršaus, kai tašeliai 50x50 mm</t>
  </si>
  <si>
    <t>N10-82</t>
  </si>
  <si>
    <t>Lubų pakalimas lentomis tinkavimui.</t>
  </si>
  <si>
    <t>N10-81-4</t>
  </si>
  <si>
    <t>Mažų ir sudėtingų paviršių pakalimas dailylentė iš apačios*karnizų apdaila</t>
  </si>
  <si>
    <t>N9-204</t>
  </si>
  <si>
    <t>Apsauginio tinklelio nuo paukščių montavimas</t>
  </si>
  <si>
    <t>kaina</t>
  </si>
  <si>
    <t>Apsauginis tinklelis nuo paukščių</t>
  </si>
  <si>
    <t>N12P-0713-1</t>
  </si>
  <si>
    <t>Parapetų, stogelių dengimas skarda, pagaminant detales, tvirtinimo pagrindas betonas arba mūras</t>
  </si>
  <si>
    <t>N12P-0801-1</t>
  </si>
  <si>
    <t>Lietaus nuvedimo sistemos montavimas, kai pakabinami latakai, dirbant nuo kopėčių arba kilnojamų pastolių</t>
  </si>
  <si>
    <t>N12P-0801-3</t>
  </si>
  <si>
    <t>Lietaus nuvedimo sistemos montavimas, kai lietvamzdžiai, dirbant nuo kopėčių arba kilnojamų pastolių</t>
  </si>
  <si>
    <t>N12P-0716-2</t>
  </si>
  <si>
    <t>Šlaitinių stogų apsauginių konstrukcijų elementų įrengimas, kai konstrukciniai elementai sniego užtvara</t>
  </si>
  <si>
    <t>F15-1-10</t>
  </si>
  <si>
    <t>"Armstrong" akustinių pakabinamų lubų su metalo konstrukcija ir plokštėmis 600x600 mm įrengimas</t>
  </si>
  <si>
    <t>C1-751-76</t>
  </si>
  <si>
    <t>Kabamųjų lubų metalinė konstrukcija 15mm, balta, plokštėms 600x600mm</t>
  </si>
  <si>
    <t>N34-43</t>
  </si>
  <si>
    <t>Lubų medinio karkaso  įrengimas</t>
  </si>
  <si>
    <t>N34-72-3 (K4=2)</t>
  </si>
  <si>
    <t>Lubų karkasų aptaisymas gipso kartono plokštėmis</t>
  </si>
  <si>
    <t>N15-169-6</t>
  </si>
  <si>
    <t>Lubų, aptaisytų gipso kartono plokštėmis, pirmas glaistymas</t>
  </si>
  <si>
    <t>N15-169-7</t>
  </si>
  <si>
    <t>Lubų, aptaisytų gipso kartono plokštėmis, sekantis glaistymas</t>
  </si>
  <si>
    <t>N15-136</t>
  </si>
  <si>
    <t>Paruoštų dažymui lubų labai geras dažymas vandens emulsiniais dažais</t>
  </si>
  <si>
    <t>N21P-0705-2</t>
  </si>
  <si>
    <t>Vidaus apšvietimo halogeninių lempų šviestuvų montavimas pakabinamų lubų angose (su žeminančiais transformatoriais)</t>
  </si>
  <si>
    <t>N21P-0122-1</t>
  </si>
  <si>
    <t>Kabelių tiesimas įrengtomis konstrukcijomis arba loviais, tvirtinant visu ilgiu, kai 1 m kabelio masė iki 1 kg</t>
  </si>
  <si>
    <t>N50-270</t>
  </si>
  <si>
    <t>Daugkartinio veikimo automatiniai priešgaisriniai signalizacijos davikliai (normalus variantas)</t>
  </si>
  <si>
    <t>2.1.2. Salės (aukštai)  šlaitinio stogo tarp 8-9o8 ir E-F ašių dangos ir elementų įrengimas</t>
  </si>
  <si>
    <t>N15-169-4</t>
  </si>
  <si>
    <t>Sienų pirmas glaistymas</t>
  </si>
  <si>
    <t>N15-169-5</t>
  </si>
  <si>
    <t>Sienų sekantis glaistymas</t>
  </si>
  <si>
    <t>N15-135</t>
  </si>
  <si>
    <t>Paruoštų dažymui sienų  dažymas vandens emulsiniais dažais</t>
  </si>
  <si>
    <t>2.1.3. Virš holo 2 aukšte  šlaitinio stogo tarp 8-9 ir B-D  ašių dangos ir elementų įrengimas</t>
  </si>
  <si>
    <t>N34-33-2 (S9=1,034)</t>
  </si>
  <si>
    <t>Pakabinamų lubų lengvų profilių cd ir ud karkaso įrengimas, kai atstumas nuo perdangos 6-12 cm</t>
  </si>
  <si>
    <t>2.1.4. Virš pagrindinio įėjimo  šlaitinio stogo tarp 8-9 ir A-B ašių dangos ir elementų įrengimas</t>
  </si>
  <si>
    <t>Lubų karkasų aptaisymas Cetrio  plokštėmis 2sl.</t>
  </si>
  <si>
    <t>C1-505-5</t>
  </si>
  <si>
    <t>Cemento-pjuvenų plokštės "Cetris", 1250x3350x20mm</t>
  </si>
  <si>
    <t>Lubų pirmas glaistymas</t>
  </si>
  <si>
    <t>Lubų sekantis glaistymas</t>
  </si>
  <si>
    <t>2.1.5. Virš tarnybinio įėjimo  šlaitinio stogo tarp 8-9 ir H-I ašių dangos ir elementų įrengimas</t>
  </si>
  <si>
    <t>Šlaitinių stogų dengimas banguotais beasbesčio lakštais, kai lakštų matmenys, mm 1750x920</t>
  </si>
  <si>
    <t>Lubų karkasų aptaisymas gipso kartono plokštėmis 2 SL.</t>
  </si>
  <si>
    <t>2.2.1. Sutapdinto stogo (horizontalioji dalis) dangos įrengimas</t>
  </si>
  <si>
    <t>N12P-0501-4 (S9=1,136 S10=1,15)</t>
  </si>
  <si>
    <t>Plokščių stogų dengimas ritinine bitumine danga, kai dvisluoksnė danga, prilydant</t>
  </si>
  <si>
    <t>N12P-0403</t>
  </si>
  <si>
    <t>Denginių vėjo izoliacinių plokščių klojimas</t>
  </si>
  <si>
    <t>N12P-0103-2</t>
  </si>
  <si>
    <t>Denginių nuolydžio 100 mm storio sluoksnių įrengimas iš termoizoliacinių plokščių, kai polistireninio putplasčio plokštės</t>
  </si>
  <si>
    <t>N12P-0404-1</t>
  </si>
  <si>
    <t>Denginių šiltinamosios izoliacijos įrengimas, naudojant polistireninio putplasčio plokštes, kai 200 mm storio plokštės, klijuojant prie pagrindo</t>
  </si>
  <si>
    <t>2.2.2.Parapeto ir stogo jungties su sienomis (vertikalioji dalis) dangos įrengimas</t>
  </si>
  <si>
    <t>Denginių šiltinamosios izoliacijos įrengimas, naudojant polistireninio putplasčio plokštes, kai 120 mm storio plokštės, klijuojant prie pagrindo</t>
  </si>
  <si>
    <t>Parapetų, palangių, junčių dengimas skarda, pagaminant detales, tvirtinimo pagrindas betonas arba mūras</t>
  </si>
  <si>
    <t>Denginių šiltinamosios izoliacijos įrengimas, naudojant polistireninio putplasčio plokštes, kai 150 mm storio plokštės, klijuojant prie pagrindo</t>
  </si>
  <si>
    <t>2.2.3. Vėdinimo kanalų (kaminų) ir išlipimo liuko ant stogo įrengimas</t>
  </si>
  <si>
    <t>N8-176 (S9=1,068)</t>
  </si>
  <si>
    <t>Dūmtraukių mūrijimas</t>
  </si>
  <si>
    <t>Denginių šiltinamosios izoliacijos įrengimas, naudojant polistireninio putplasčio plokštes, kai  50 mm storio plokštės, klijuojant prie pagrindo</t>
  </si>
  <si>
    <t>Vėdinimo kaminų dengimas skarda, pagaminant detales, tvirtinimo pagrindas betonas arba mūras</t>
  </si>
  <si>
    <t>N9-217 (S9=1,051)</t>
  </si>
  <si>
    <t>Kronšteinų, rėmų ir kitų smulkių plieninių konstrukcijų gaminimas</t>
  </si>
  <si>
    <t>N9P-0111-2 (S9=1,17)</t>
  </si>
  <si>
    <t>Smulkių plieninių tvirtinimo detalių montavimas, privirinant (detalių masė daugiau 2,0 kg iki 5,0 kg)</t>
  </si>
  <si>
    <t>N12P-0203-2</t>
  </si>
  <si>
    <t>Stogelių  paklotų įrengimas, kai plokštės cetrio</t>
  </si>
  <si>
    <t>C1-505-9</t>
  </si>
  <si>
    <t>Cemento-pjuvenų plokštės "Cetris" su įleidimais, 1250x625x18mm</t>
  </si>
  <si>
    <t>Apsauginio tinklelio montavimas</t>
  </si>
  <si>
    <t>C1-626-40</t>
  </si>
  <si>
    <t xml:space="preserve">Apsauginis tinklelis </t>
  </si>
  <si>
    <t>N9P-0601-1</t>
  </si>
  <si>
    <t>Daugiasluoksnių plokščių montavimas. Išorės sienos*išlipimo liuko k-ja</t>
  </si>
  <si>
    <t>2.2.4. Kitų elementų ant stogo montavimas</t>
  </si>
  <si>
    <t>N12P-0715-3 (S9=1,068 S10=1,15)</t>
  </si>
  <si>
    <t>Plokščių stogų ventiliacinių kaminėlių/įlajų įrengimas, aptaisant ritinine danga, kai įlajos, bituminė stogo danga</t>
  </si>
  <si>
    <t>C1-645-30</t>
  </si>
  <si>
    <t>Dviejų dalių šild. univers. įlajos DN 70, 100, 125</t>
  </si>
  <si>
    <t>N12P-0715-1 (S9=1,068 S10=1,15)</t>
  </si>
  <si>
    <t>Plokščių stogų ventiliacinių kaminėlių/įlajų įrengimas, aptaisant ritinine danga, kai ventiliaciniai kaminėliai, bituminė stogo danga</t>
  </si>
  <si>
    <t>N12P-0716-4</t>
  </si>
  <si>
    <t>Šlaitinių stogų apsauginių konstrukcijų elementų įrengimas, kai konstrukciniai elementai stogo kopėčios</t>
  </si>
  <si>
    <t>N20P-0805-1</t>
  </si>
  <si>
    <t>Kondicionierių išorinių agregatų montavimas nuo žemės, kai vidiniai agregatai prijungiami 2 jungtimis, o išorinio agregato šaldymo galia, kW iki 5,0*esami</t>
  </si>
  <si>
    <t>2.3. Atskirai stovinčios vėdinimo šachtos stogo remontas</t>
  </si>
  <si>
    <t>Įkainis (įskaitant medžiagas, darbo užmokestį ir mechanizmus)* Eur</t>
  </si>
  <si>
    <t>Kaina, Eur</t>
  </si>
  <si>
    <t>Bendra vertė be PVM</t>
  </si>
  <si>
    <t>%</t>
  </si>
  <si>
    <t>Bendra vertė su PVM**</t>
  </si>
  <si>
    <t>Pasiūlymo formą užpildė:</t>
  </si>
  <si>
    <t>(vardas, pavardė)</t>
  </si>
  <si>
    <t>* - visi kiti darbų ir išlaidų aprašyme nepaminėti, tačiau pagal darbų technologiją, techninėje specifikacijoje nurodytiems Darbams kokybiškai atlikti reikalingi darbai, medžiagos ir prekės turi būti įskaičiuoti į pasiūlymo formoje teikiamus įkainius.</t>
  </si>
  <si>
    <t xml:space="preserve">** - į kainą turi būti įskaičiuota PVM, kiti mokesčiai bei visos kitos išlaidos, būtinos sutarčiai tinkamai vykdyti. Tiekėjas turi nurodyti kainą Eur su PVM, kai tiekėjas yra PVM mokėtojas, arba Eur be PVM, jei tiekėjas yra ne PVM mokėtojas (nurodomas juridinis pagrindas, kuriuo vadovaujantis tiekėjas nėra PVM mokėtojas).  </t>
  </si>
  <si>
    <t>Viešojo pirkimo dalyvis:</t>
  </si>
  <si>
    <t>(viešojo pirkimo dalyvio (įmonės) pavadinimas)</t>
  </si>
  <si>
    <t>PROJEKTO PAVADINIMAS: Administracinio pastato Tiesos g. 2, Raseiniuose, paprastojo remonto (stogo keitimo ir panduso lauke įrengimo) projektas</t>
  </si>
  <si>
    <t xml:space="preserve">PASIŪLYMO FORMA 
ŠIAULIŲ APYLINKĖS TEISMO RASEINIŲ RŪMŲ PASTATO  PAPRASTASIS REMONTAS </t>
  </si>
  <si>
    <t>kompl.</t>
  </si>
  <si>
    <t>Modulinių paskirstymo virštinkinių skydelių surinkimas ir montavimas, tvirtinant medsraigčiais, kai skydelyje modulių 12 vnt.</t>
  </si>
  <si>
    <t>Skirstomasis skydas SS IP40</t>
  </si>
  <si>
    <t>Galios automatinių jungiklių montavimas spintose (dėžėse), kai nominali srovė (In) iki 100 A</t>
  </si>
  <si>
    <t>Bėgelių automatiniams aparatams ir prietaisams montavimas</t>
  </si>
  <si>
    <t>Kabelių tiesimas įrengtomis konstrukcijomis arba loviais, tvirtinant visu ilgiu, kai 1 m kabelio masė daugiau 1 kg iki 2 kg</t>
  </si>
  <si>
    <t>Variniai kabeliai MMJ- (S) 5x4</t>
  </si>
  <si>
    <t>Variniai galios kabeliai VVG (apvalūs) 3x2.5</t>
  </si>
  <si>
    <t>Variniai galios kabeliai VVG (apvalūs) 3x1.5</t>
  </si>
  <si>
    <t>Šildymo kabelių montavimas šlaitinių stogų latakuose ir nutekėjimo vamzdžiuose nuo stogų gaminant laikiklius (kabelio ilgis)</t>
  </si>
  <si>
    <t>Savireguliuojantys kabeliai GTe-2 F</t>
  </si>
  <si>
    <t>Termosusitraukiančių galinių movų iki 1 kV įtampos 3 gyslų kabeliams su plastiko izoliacija montavimas, kai kabelio gyslų skerspjūvio plotas 35-50 mm2</t>
  </si>
  <si>
    <t>Termosusitraukiančių jungiamųjų movų iki 1 kV įtampos 3 gyslų kabeliams su plastiko izoliacija montavimas, kai kabelio gyslų skerspjūvio plotas 6-25 mm2</t>
  </si>
  <si>
    <t>Cinkuotos grandinės 4mm</t>
  </si>
  <si>
    <t>Latako laikiklis</t>
  </si>
  <si>
    <t>Laikikliai grandinei</t>
  </si>
  <si>
    <t>Plastikinių elektros instaliacijos kanalų montavimas, tvirtinant prie mūro sienos (kanalų skerspjūvio plotas iki 25cm2)</t>
  </si>
  <si>
    <t>Kabelių, laidų apsaugos iš plastikinių vamzdžių klojimas, tvirtinant prie konstrukcijų, kai vamzdžių išorinis skersmuo iki 32 mm</t>
  </si>
  <si>
    <t>Elektros instaliacijos vamzdžiai TXL iš PVC (gofr., be movų) 20/15.5mm</t>
  </si>
  <si>
    <t>Skylių vamzdynams tarpaukštinėse perdangose iškirtimas</t>
  </si>
  <si>
    <t>Kabelio įvadų hermetizacija sandarinimo mase</t>
  </si>
  <si>
    <t>Kabelio izoliacijos varžos matavimas</t>
  </si>
  <si>
    <t>Žaibo gaudyklių (priėmiklių) montavimas, kai tvirtinama prie konstrukcijų, dirbant ant stogo (priėmiklis)</t>
  </si>
  <si>
    <t>Žaibolaidžių montavimas tvirtinant prie konstrukcijų ir dirbant iš autobokštelio</t>
  </si>
  <si>
    <t xml:space="preserve">Žaibolaidžio laidų laikikliai </t>
  </si>
  <si>
    <t>Įžeminimo revizijos dėžių įrengimas</t>
  </si>
  <si>
    <t>Iki 1 m gylio tranšėjų kabeliams kasimas rankiniu būdu, kai gruntas II grupės, kabelių skaičius 1 vnt.</t>
  </si>
  <si>
    <t>Iki 1 m gylio tranšėjų kabeliams užpylimas rankiniu būdu, kai gruntas II grupės, kabelių skaičius 1 vnt.</t>
  </si>
  <si>
    <t>Horizontalių įžeminimo laidininkų iš juostinio plieno, 160 mm2 skerspjūvio, paklojimas tranšėjoje</t>
  </si>
  <si>
    <t>Pastatų žaibosaugos įžemiklių, surenkamų iš atskirų grandžių, įgilinimas (įgilinimo gylis iki 5 m)</t>
  </si>
  <si>
    <t>Įžeminimo elektrodas</t>
  </si>
  <si>
    <t>Plieninis antgalis</t>
  </si>
  <si>
    <t>Įkalimo galvutė</t>
  </si>
  <si>
    <t>Jungtis</t>
  </si>
  <si>
    <t>Įžemiklio varžos matavimas srovės sklidimui (matavimas)</t>
  </si>
  <si>
    <t>Gegnių (150x50), stygų ir murlotų gamyba ir montavimas*mediniai rėmai, mediniai elementai SK-B-1</t>
  </si>
  <si>
    <t>3 Elektrotechnikos dalis</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</si>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</sst>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Aptos Narrow"/>
      <family val="2"/>
      <charset val="186"/>
      <scheme val="minor"/>
    </font>
    <font>
      <sz val="9"/>
      <color theme="1"/>
      <name val="Arial"/>
      <family val="2"/>
      <charset val="186"/>
    </font>
    <font>
      <b/>
      <sz val="9"/>
      <color theme="1"/>
      <name val="Arial"/>
      <family val="2"/>
      <charset val="186"/>
    </font>
    <font>
      <i/>
      <sz val="9"/>
      <color theme="1"/>
      <name val="Arial"/>
      <family val="2"/>
      <charset val="186"/>
    </font>
    <font>
      <b/>
      <sz val="8"/>
      <color theme="1"/>
      <name val="Arial"/>
      <family val="2"/>
      <charset val="186"/>
    </font>
    <font>
      <sz val="10"/>
      <name val="Times New Roman"/>
      <family val="1"/>
    </font>
    <font>
      <sz val="8"/>
      <name val="Times New Roman"/>
      <family val="1"/>
    </font>
    <font>
      <sz val="12"/>
      <name val="Times New Roman"/>
      <family val="1"/>
    </font>
    <font>
      <b/>
      <sz val="12"/>
      <name val="Times New Roman"/>
      <family val="1"/>
    </font>
    <font>
      <b/>
      <sz val="9"/>
      <name val="Arial Baltic"/>
      <charset val="186"/>
    </font>
    <font>
      <sz val="9"/>
      <color theme="1"/>
      <name val="Arial"/>
      <family val="2"/>
    </font>
    <font>
      <sz val="10"/>
      <name val="Arial"/>
      <family val="2"/>
    </font>
    <font>
      <b/>
      <sz val="9"/>
      <color theme="1"/>
      <name val="Arial"/>
      <family val="2"/>
    </font>
    <font>
      <sz val="8"/>
      <name val="Arial"/>
      <family val="2"/>
    </font>
    <font>
      <b/>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auto="1"/>
      </bottom>
      <diagonal/>
    </border>
    <border>
      <left style="thin">
        <color indexed="64"/>
      </left>
      <right style="thin">
        <color indexed="64"/>
      </right>
      <top/>
      <bottom style="thin">
        <color auto="1"/>
      </bottom>
      <diagonal/>
    </border>
    <border>
      <left style="thin">
        <color indexed="64"/>
      </left>
      <right/>
      <top style="thin">
        <color indexed="64"/>
      </top>
      <bottom style="thin">
        <color auto="1"/>
      </bottom>
      <diagonal/>
    </border>
    <border>
      <left/>
      <right style="thin">
        <color indexed="64"/>
      </right>
      <top style="thin">
        <color indexed="64"/>
      </top>
      <bottom style="thin">
        <color auto="1"/>
      </bottom>
      <diagonal/>
    </border>
    <border>
      <left style="thin">
        <color auto="1"/>
      </left>
      <right style="thin">
        <color indexed="64"/>
      </right>
      <top style="thin">
        <color indexed="64"/>
      </top>
      <bottom style="thin">
        <color indexed="64"/>
      </bottom>
      <diagonal/>
    </border>
    <border>
      <left style="thin">
        <color indexed="64"/>
      </left>
      <right style="thin">
        <color auto="1"/>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77">
    <xf numFmtId="0" fontId="0" fillId="0" borderId="0" xfId="0"/>
    <xf numFmtId="0" fontId="1" fillId="0" borderId="0" xfId="0" applyFont="1"/>
    <xf numFmtId="164" fontId="1" fillId="0" borderId="0" xfId="0" applyNumberFormat="1" applyFont="1"/>
    <xf numFmtId="0" fontId="2" fillId="0" borderId="0" xfId="0" applyFont="1"/>
    <xf numFmtId="0" fontId="2" fillId="0" borderId="9" xfId="0" applyFont="1" applyBorder="1" applyAlignment="1">
      <alignment horizontal="center" vertical="top"/>
    </xf>
    <xf numFmtId="0" fontId="2" fillId="0" borderId="4" xfId="0" applyFont="1" applyBorder="1" applyAlignment="1">
      <alignment horizontal="center" vertical="top" wrapText="1"/>
    </xf>
    <xf numFmtId="0" fontId="6" fillId="0" borderId="0" xfId="0" applyFont="1" applyAlignment="1">
      <alignment vertical="top" wrapText="1"/>
    </xf>
    <xf numFmtId="0" fontId="6" fillId="0" borderId="0" xfId="0" applyFont="1" applyAlignment="1">
      <alignment vertical="top"/>
    </xf>
    <xf numFmtId="0" fontId="5" fillId="0" borderId="0" xfId="0" applyFont="1"/>
    <xf numFmtId="0" fontId="8" fillId="0" borderId="0" xfId="0" applyFont="1" applyAlignment="1">
      <alignment vertical="center"/>
    </xf>
    <xf numFmtId="0" fontId="6" fillId="0" borderId="0" xfId="0" applyFont="1" applyAlignment="1">
      <alignment horizontal="center" vertical="top"/>
    </xf>
    <xf numFmtId="0" fontId="10" fillId="0" borderId="4" xfId="0" applyFont="1" applyBorder="1" applyAlignment="1">
      <alignment vertical="top" wrapText="1"/>
    </xf>
    <xf numFmtId="0" fontId="10" fillId="0" borderId="4" xfId="0" applyFont="1" applyBorder="1" applyAlignment="1">
      <alignment horizontal="center" vertical="top"/>
    </xf>
    <xf numFmtId="0" fontId="10" fillId="0" borderId="4" xfId="0" applyFont="1" applyBorder="1" applyAlignment="1">
      <alignment vertical="top"/>
    </xf>
    <xf numFmtId="2" fontId="11" fillId="2" borderId="10" xfId="0" applyNumberFormat="1" applyFont="1" applyFill="1" applyBorder="1" applyProtection="1">
      <protection locked="0"/>
    </xf>
    <xf numFmtId="164" fontId="10" fillId="0" borderId="10" xfId="0" applyNumberFormat="1" applyFont="1" applyBorder="1" applyAlignment="1">
      <alignment vertical="top"/>
    </xf>
    <xf numFmtId="0" fontId="12" fillId="0" borderId="0" xfId="0" applyFont="1"/>
    <xf numFmtId="0" fontId="10" fillId="0" borderId="0" xfId="0" applyFont="1"/>
    <xf numFmtId="164" fontId="10" fillId="0" borderId="0" xfId="0" applyNumberFormat="1" applyFont="1"/>
    <xf numFmtId="0" fontId="13" fillId="0" borderId="0" xfId="0" applyFont="1" applyAlignment="1">
      <alignment vertical="top"/>
    </xf>
    <xf numFmtId="2" fontId="11" fillId="0" borderId="10" xfId="0" applyNumberFormat="1" applyFont="1" applyBorder="1"/>
    <xf numFmtId="0" fontId="14" fillId="0" borderId="10" xfId="0" applyFont="1" applyBorder="1"/>
    <xf numFmtId="1" fontId="14" fillId="2" borderId="10" xfId="0" applyNumberFormat="1" applyFont="1" applyFill="1" applyBorder="1" applyAlignment="1" applyProtection="1">
      <alignment horizontal="center"/>
      <protection locked="0"/>
    </xf>
    <xf numFmtId="0" fontId="14" fillId="0" borderId="8" xfId="0" applyFont="1" applyBorder="1"/>
    <xf numFmtId="2" fontId="14" fillId="0" borderId="10" xfId="0" applyNumberFormat="1" applyFont="1" applyBorder="1"/>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164" fontId="4" fillId="0" borderId="0" xfId="0" applyNumberFormat="1" applyFont="1" applyAlignment="1">
      <alignment horizontal="center" vertical="center"/>
    </xf>
    <xf numFmtId="0" fontId="2" fillId="0" borderId="0" xfId="0" applyFont="1" applyAlignment="1">
      <alignment horizontal="left" vertical="center" wrapText="1"/>
    </xf>
    <xf numFmtId="0" fontId="2" fillId="0" borderId="10" xfId="0" applyFont="1" applyBorder="1" applyAlignment="1">
      <alignment horizontal="center" vertical="top"/>
    </xf>
    <xf numFmtId="0" fontId="2" fillId="0" borderId="10" xfId="0" applyFont="1" applyBorder="1" applyAlignment="1">
      <alignment horizontal="center" vertical="top" wrapText="1"/>
    </xf>
    <xf numFmtId="0" fontId="10" fillId="0" borderId="10" xfId="0" applyFont="1" applyBorder="1" applyAlignment="1">
      <alignment horizontal="center" vertical="top"/>
    </xf>
    <xf numFmtId="0" fontId="10" fillId="0" borderId="10" xfId="0" applyFont="1" applyBorder="1" applyAlignment="1">
      <alignment vertical="top"/>
    </xf>
    <xf numFmtId="0" fontId="6" fillId="0" borderId="0" xfId="0" applyFont="1" applyAlignment="1">
      <alignment horizontal="left" vertical="center" wrapText="1"/>
    </xf>
    <xf numFmtId="0" fontId="6" fillId="0" borderId="0" xfId="0" applyFont="1" applyAlignment="1">
      <alignment horizontal="left" vertical="top" wrapText="1"/>
    </xf>
    <xf numFmtId="0" fontId="5" fillId="0" borderId="0" xfId="0" applyFont="1" applyAlignment="1">
      <alignment horizontal="left" vertical="center"/>
    </xf>
    <xf numFmtId="0" fontId="8" fillId="2" borderId="0" xfId="0" applyFont="1" applyFill="1" applyAlignment="1" applyProtection="1">
      <alignment horizontal="center" vertical="center"/>
      <protection locked="0"/>
    </xf>
    <xf numFmtId="0" fontId="6" fillId="0" borderId="0" xfId="0" applyFont="1" applyAlignment="1">
      <alignment horizontal="center" vertical="top"/>
    </xf>
    <xf numFmtId="0" fontId="8" fillId="0" borderId="0" xfId="0" applyFont="1" applyAlignment="1">
      <alignment horizontal="center" wrapText="1"/>
    </xf>
    <xf numFmtId="0" fontId="9" fillId="0" borderId="0" xfId="0"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center" vertical="top" wrapText="1"/>
    </xf>
    <xf numFmtId="0" fontId="7" fillId="0" borderId="0" xfId="0" applyFont="1" applyAlignment="1">
      <alignment horizontal="center" vertical="top" wrapText="1"/>
    </xf>
    <xf numFmtId="0" fontId="6" fillId="0" borderId="0" xfId="0" applyFont="1" applyAlignment="1">
      <alignment horizontal="center" vertical="top" wrapText="1"/>
    </xf>
    <xf numFmtId="0" fontId="2" fillId="0" borderId="11" xfId="0" applyFont="1" applyBorder="1" applyAlignment="1">
      <alignment vertical="top" wrapText="1"/>
    </xf>
    <xf numFmtId="14" fontId="1" fillId="0" borderId="0" xfId="0" applyNumberFormat="1" applyFont="1"/>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4" fillId="0" borderId="7" xfId="0" applyFont="1" applyBorder="1" applyAlignment="1">
      <alignment horizontal="left"/>
    </xf>
    <xf numFmtId="0" fontId="14" fillId="0" borderId="8" xfId="0" applyFont="1" applyBorder="1" applyAlignment="1">
      <alignment horizontal="left"/>
    </xf>
    <xf numFmtId="0" fontId="7" fillId="3" borderId="0" xfId="0" applyFont="1" applyFill="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164" fontId="2" fillId="0" borderId="6" xfId="0" applyNumberFormat="1" applyFont="1" applyBorder="1" applyAlignment="1">
      <alignment horizontal="center" vertical="center"/>
    </xf>
    <xf numFmtId="0" fontId="3" fillId="0" borderId="0" xfId="0" applyFont="1" applyAlignment="1">
      <alignment vertical="top"/>
    </xf>
    <xf numFmtId="0" fontId="12" fillId="0" borderId="3" xfId="0" applyFont="1" applyBorder="1" applyAlignment="1">
      <alignment vertical="top" wrapText="1"/>
    </xf>
    <xf numFmtId="0" fontId="1" fillId="0" borderId="10" xfId="0" applyFont="1" applyBorder="1" applyAlignment="1">
      <alignment vertical="top" wrapText="1"/>
    </xf>
    <xf numFmtId="0" fontId="10" fillId="0" borderId="10"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10" fillId="0" borderId="1" xfId="0" applyFont="1" applyBorder="1" applyAlignment="1">
      <alignment vertical="top" wrapText="1"/>
    </xf>
    <xf numFmtId="0" fontId="10" fillId="0" borderId="1" xfId="0" applyFont="1" applyBorder="1" applyAlignment="1">
      <alignment horizontal="center" vertical="top"/>
    </xf>
    <xf numFmtId="0" fontId="10" fillId="0" borderId="1" xfId="0" applyFont="1" applyBorder="1" applyAlignment="1">
      <alignment vertical="top"/>
    </xf>
    <xf numFmtId="2" fontId="11" fillId="2" borderId="1" xfId="0" applyNumberFormat="1" applyFont="1" applyFill="1" applyBorder="1" applyProtection="1">
      <protection locked="0"/>
    </xf>
    <xf numFmtId="164" fontId="10" fillId="0" borderId="1" xfId="0" applyNumberFormat="1" applyFont="1" applyBorder="1" applyAlignment="1">
      <alignment vertical="top"/>
    </xf>
    <xf numFmtId="0" fontId="2" fillId="0" borderId="7" xfId="0" applyFont="1" applyBorder="1" applyAlignment="1">
      <alignment horizontal="center" vertical="top"/>
    </xf>
    <xf numFmtId="0" fontId="2" fillId="0" borderId="12" xfId="0" applyFont="1" applyBorder="1" applyAlignment="1">
      <alignment horizontal="center" vertical="top" wrapText="1"/>
    </xf>
    <xf numFmtId="0" fontId="12" fillId="0" borderId="12" xfId="0" applyFont="1" applyBorder="1" applyAlignment="1">
      <alignment vertical="top" wrapText="1"/>
    </xf>
    <xf numFmtId="0" fontId="10" fillId="0" borderId="12" xfId="0" applyFont="1" applyBorder="1" applyAlignment="1">
      <alignment horizontal="center" vertical="top"/>
    </xf>
    <xf numFmtId="0" fontId="10" fillId="0" borderId="12" xfId="0" applyFont="1" applyBorder="1" applyAlignment="1">
      <alignment vertical="top"/>
    </xf>
    <xf numFmtId="2" fontId="11" fillId="0" borderId="12" xfId="0" applyNumberFormat="1" applyFont="1" applyFill="1" applyBorder="1" applyProtection="1">
      <protection locked="0"/>
    </xf>
    <xf numFmtId="164" fontId="10" fillId="0" borderId="8" xfId="0" applyNumberFormat="1" applyFont="1" applyBorder="1" applyAlignment="1">
      <alignment vertical="top"/>
    </xf>
    <xf numFmtId="0" fontId="1" fillId="0" borderId="10" xfId="0" applyFont="1" applyBorder="1" applyAlignment="1">
      <alignment horizontal="center" vertical="top"/>
    </xf>
    <xf numFmtId="0" fontId="1" fillId="0" borderId="10"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B944D-1472-4B12-BB72-0F734E6EE1F8}">
  <dimension ref="A1:G321"/>
  <sheetViews>
    <sheetView tabSelected="1" topLeftCell="A114" workbookViewId="0">
      <selection activeCell="J127" sqref="J127"/>
    </sheetView>
  </sheetViews>
  <sheetFormatPr defaultColWidth="8.85546875" defaultRowHeight="12" x14ac:dyDescent="0.2"/>
  <cols>
    <col min="1" max="1" width="7.7109375" style="1" customWidth="1"/>
    <col min="2" max="2" width="10.7109375" style="1" customWidth="1"/>
    <col min="3" max="3" width="35.7109375" style="1" customWidth="1"/>
    <col min="4" max="5" width="10.7109375" style="1" customWidth="1"/>
    <col min="6" max="7" width="10.7109375" style="2" customWidth="1"/>
    <col min="8" max="16384" width="8.85546875" style="1"/>
  </cols>
  <sheetData>
    <row r="1" spans="1:7" ht="12.75" x14ac:dyDescent="0.2">
      <c r="A1" s="35" t="s">
        <v>211</v>
      </c>
      <c r="B1" s="35"/>
      <c r="C1" s="35"/>
      <c r="D1" s="35"/>
      <c r="E1" s="35"/>
    </row>
    <row r="2" spans="1:7" ht="15.75" x14ac:dyDescent="0.2">
      <c r="A2" s="36"/>
      <c r="B2" s="36"/>
      <c r="C2" s="36"/>
      <c r="D2" s="36"/>
      <c r="E2" s="36"/>
    </row>
    <row r="3" spans="1:7" x14ac:dyDescent="0.2">
      <c r="A3" s="37" t="s">
        <v>212</v>
      </c>
      <c r="B3" s="37"/>
      <c r="C3" s="37"/>
      <c r="D3" s="37"/>
      <c r="E3" s="37"/>
    </row>
    <row r="4" spans="1:7" x14ac:dyDescent="0.2">
      <c r="A4" s="10"/>
      <c r="B4" s="10"/>
      <c r="C4" s="10"/>
      <c r="D4" s="10"/>
      <c r="E4" s="10"/>
    </row>
    <row r="5" spans="1:7" ht="49.5" customHeight="1" x14ac:dyDescent="0.2">
      <c r="A5" s="38" t="s">
        <v>214</v>
      </c>
      <c r="B5" s="38"/>
      <c r="C5" s="38"/>
      <c r="D5" s="38"/>
      <c r="E5" s="38"/>
    </row>
    <row r="6" spans="1:7" x14ac:dyDescent="0.2">
      <c r="A6" s="38"/>
      <c r="B6" s="38"/>
      <c r="C6" s="38"/>
      <c r="D6" s="38"/>
      <c r="E6" s="38"/>
    </row>
    <row r="7" spans="1:7" x14ac:dyDescent="0.2">
      <c r="A7" s="39"/>
      <c r="B7" s="40"/>
      <c r="C7" s="40"/>
      <c r="D7" s="40"/>
      <c r="E7" s="40"/>
    </row>
    <row r="8" spans="1:7" x14ac:dyDescent="0.2">
      <c r="A8" s="40"/>
      <c r="B8" s="40"/>
      <c r="C8" s="40"/>
      <c r="D8" s="40"/>
      <c r="E8" s="40"/>
    </row>
    <row r="9" spans="1:7" x14ac:dyDescent="0.2">
      <c r="A9" s="41" t="s">
        <v>213</v>
      </c>
      <c r="B9" s="42"/>
      <c r="C9" s="42"/>
      <c r="D9" s="42"/>
      <c r="E9" s="42"/>
    </row>
    <row r="10" spans="1:7" ht="40.5" customHeight="1" x14ac:dyDescent="0.2">
      <c r="A10" s="42"/>
      <c r="B10" s="42"/>
      <c r="C10" s="42"/>
      <c r="D10" s="42"/>
      <c r="E10" s="42"/>
    </row>
    <row r="11" spans="1:7" x14ac:dyDescent="0.2">
      <c r="A11" s="45"/>
      <c r="B11" s="45"/>
      <c r="C11" s="44"/>
      <c r="D11" s="44"/>
      <c r="E11" s="44"/>
      <c r="F11" s="44"/>
      <c r="G11" s="44"/>
    </row>
    <row r="12" spans="1:7" x14ac:dyDescent="0.2">
      <c r="A12" s="46" t="s">
        <v>0</v>
      </c>
      <c r="B12" s="46" t="s">
        <v>1</v>
      </c>
      <c r="C12" s="46" t="s">
        <v>2</v>
      </c>
      <c r="D12" s="46" t="s">
        <v>3</v>
      </c>
      <c r="E12" s="48" t="s">
        <v>4</v>
      </c>
      <c r="F12" s="53" t="s">
        <v>202</v>
      </c>
      <c r="G12" s="55" t="s">
        <v>203</v>
      </c>
    </row>
    <row r="13" spans="1:7" ht="82.5" customHeight="1" x14ac:dyDescent="0.2">
      <c r="A13" s="47"/>
      <c r="B13" s="47"/>
      <c r="C13" s="47"/>
      <c r="D13" s="47"/>
      <c r="E13" s="49"/>
      <c r="F13" s="54"/>
      <c r="G13" s="56"/>
    </row>
    <row r="14" spans="1:7" ht="15" customHeight="1" x14ac:dyDescent="0.2">
      <c r="A14" s="25"/>
      <c r="B14" s="25"/>
      <c r="C14" s="28" t="s">
        <v>5</v>
      </c>
      <c r="D14" s="25"/>
      <c r="E14" s="25"/>
      <c r="F14" s="26"/>
      <c r="G14" s="27"/>
    </row>
    <row r="15" spans="1:7" ht="12" customHeight="1" x14ac:dyDescent="0.2">
      <c r="C15" s="3" t="s">
        <v>6</v>
      </c>
      <c r="D15" s="3"/>
    </row>
    <row r="16" spans="1:7" ht="12.75" customHeight="1" x14ac:dyDescent="0.2">
      <c r="A16" s="4">
        <v>1</v>
      </c>
      <c r="B16" s="5" t="s">
        <v>7</v>
      </c>
      <c r="C16" s="11" t="s">
        <v>8</v>
      </c>
      <c r="D16" s="12" t="s">
        <v>9</v>
      </c>
      <c r="E16" s="13">
        <v>0.5</v>
      </c>
      <c r="F16" s="14"/>
      <c r="G16" s="15">
        <f t="shared" ref="G16:G28" si="0">ROUND(E16*F16,2)</f>
        <v>0</v>
      </c>
    </row>
    <row r="17" spans="1:7" ht="12.75" customHeight="1" x14ac:dyDescent="0.2">
      <c r="A17" s="4">
        <v>2</v>
      </c>
      <c r="B17" s="5" t="s">
        <v>7</v>
      </c>
      <c r="C17" s="11" t="s">
        <v>10</v>
      </c>
      <c r="D17" s="12" t="s">
        <v>9</v>
      </c>
      <c r="E17" s="13">
        <v>0.2</v>
      </c>
      <c r="F17" s="14"/>
      <c r="G17" s="15">
        <f t="shared" si="0"/>
        <v>0</v>
      </c>
    </row>
    <row r="18" spans="1:7" ht="12.75" customHeight="1" x14ac:dyDescent="0.2">
      <c r="A18" s="4">
        <v>3</v>
      </c>
      <c r="B18" s="5" t="s">
        <v>11</v>
      </c>
      <c r="C18" s="11" t="s">
        <v>12</v>
      </c>
      <c r="D18" s="12" t="s">
        <v>13</v>
      </c>
      <c r="E18" s="13">
        <v>3</v>
      </c>
      <c r="F18" s="14"/>
      <c r="G18" s="15">
        <f t="shared" si="0"/>
        <v>0</v>
      </c>
    </row>
    <row r="19" spans="1:7" ht="12.75" customHeight="1" x14ac:dyDescent="0.2">
      <c r="A19" s="4">
        <v>4</v>
      </c>
      <c r="B19" s="5" t="s">
        <v>14</v>
      </c>
      <c r="C19" s="11" t="s">
        <v>15</v>
      </c>
      <c r="D19" s="12" t="s">
        <v>9</v>
      </c>
      <c r="E19" s="13">
        <v>0.1</v>
      </c>
      <c r="F19" s="14"/>
      <c r="G19" s="15">
        <f t="shared" si="0"/>
        <v>0</v>
      </c>
    </row>
    <row r="20" spans="1:7" ht="72" x14ac:dyDescent="0.2">
      <c r="A20" s="4">
        <v>5</v>
      </c>
      <c r="B20" s="5" t="s">
        <v>16</v>
      </c>
      <c r="C20" s="11" t="s">
        <v>17</v>
      </c>
      <c r="D20" s="12" t="s">
        <v>13</v>
      </c>
      <c r="E20" s="13">
        <v>2</v>
      </c>
      <c r="F20" s="14"/>
      <c r="G20" s="15">
        <f t="shared" si="0"/>
        <v>0</v>
      </c>
    </row>
    <row r="21" spans="1:7" ht="72" x14ac:dyDescent="0.2">
      <c r="A21" s="4">
        <v>6</v>
      </c>
      <c r="B21" s="5" t="s">
        <v>18</v>
      </c>
      <c r="C21" s="11" t="s">
        <v>19</v>
      </c>
      <c r="D21" s="12" t="s">
        <v>13</v>
      </c>
      <c r="E21" s="13">
        <v>4</v>
      </c>
      <c r="F21" s="14"/>
      <c r="G21" s="15">
        <f t="shared" si="0"/>
        <v>0</v>
      </c>
    </row>
    <row r="22" spans="1:7" ht="48" x14ac:dyDescent="0.2">
      <c r="A22" s="4">
        <v>7</v>
      </c>
      <c r="B22" s="5" t="s">
        <v>20</v>
      </c>
      <c r="C22" s="11" t="s">
        <v>21</v>
      </c>
      <c r="D22" s="12" t="s">
        <v>22</v>
      </c>
      <c r="E22" s="13">
        <v>126.3</v>
      </c>
      <c r="F22" s="14"/>
      <c r="G22" s="15">
        <f t="shared" si="0"/>
        <v>0</v>
      </c>
    </row>
    <row r="23" spans="1:7" ht="12.75" x14ac:dyDescent="0.2">
      <c r="A23" s="4">
        <v>8</v>
      </c>
      <c r="B23" s="5" t="s">
        <v>23</v>
      </c>
      <c r="C23" s="11" t="s">
        <v>24</v>
      </c>
      <c r="D23" s="12" t="s">
        <v>25</v>
      </c>
      <c r="E23" s="13">
        <v>3.57</v>
      </c>
      <c r="F23" s="14"/>
      <c r="G23" s="15">
        <f t="shared" si="0"/>
        <v>0</v>
      </c>
    </row>
    <row r="24" spans="1:7" ht="48" x14ac:dyDescent="0.2">
      <c r="A24" s="4">
        <v>9</v>
      </c>
      <c r="B24" s="5" t="s">
        <v>26</v>
      </c>
      <c r="C24" s="11" t="s">
        <v>27</v>
      </c>
      <c r="D24" s="12" t="s">
        <v>25</v>
      </c>
      <c r="E24" s="13">
        <v>3.57</v>
      </c>
      <c r="F24" s="14"/>
      <c r="G24" s="15">
        <f t="shared" si="0"/>
        <v>0</v>
      </c>
    </row>
    <row r="25" spans="1:7" ht="48" x14ac:dyDescent="0.2">
      <c r="A25" s="4">
        <v>10</v>
      </c>
      <c r="B25" s="5" t="s">
        <v>28</v>
      </c>
      <c r="C25" s="11" t="s">
        <v>29</v>
      </c>
      <c r="D25" s="12" t="s">
        <v>30</v>
      </c>
      <c r="E25" s="13">
        <v>71.400000000000006</v>
      </c>
      <c r="F25" s="14"/>
      <c r="G25" s="15">
        <f t="shared" si="0"/>
        <v>0</v>
      </c>
    </row>
    <row r="26" spans="1:7" ht="48" x14ac:dyDescent="0.2">
      <c r="A26" s="4">
        <v>11</v>
      </c>
      <c r="B26" s="5" t="s">
        <v>31</v>
      </c>
      <c r="C26" s="11" t="s">
        <v>32</v>
      </c>
      <c r="D26" s="12" t="s">
        <v>30</v>
      </c>
      <c r="E26" s="13">
        <v>10.71</v>
      </c>
      <c r="F26" s="14"/>
      <c r="G26" s="15">
        <f t="shared" si="0"/>
        <v>0</v>
      </c>
    </row>
    <row r="27" spans="1:7" ht="24" x14ac:dyDescent="0.2">
      <c r="A27" s="4">
        <v>12</v>
      </c>
      <c r="B27" s="5" t="s">
        <v>33</v>
      </c>
      <c r="C27" s="11" t="s">
        <v>34</v>
      </c>
      <c r="D27" s="12" t="s">
        <v>30</v>
      </c>
      <c r="E27" s="13">
        <v>3.1</v>
      </c>
      <c r="F27" s="14"/>
      <c r="G27" s="15">
        <f t="shared" si="0"/>
        <v>0</v>
      </c>
    </row>
    <row r="28" spans="1:7" ht="24" x14ac:dyDescent="0.2">
      <c r="A28" s="4">
        <v>13</v>
      </c>
      <c r="B28" s="5" t="s">
        <v>33</v>
      </c>
      <c r="C28" s="11" t="s">
        <v>35</v>
      </c>
      <c r="D28" s="12" t="s">
        <v>30</v>
      </c>
      <c r="E28" s="13">
        <v>0.3</v>
      </c>
      <c r="F28" s="14"/>
      <c r="G28" s="15">
        <f t="shared" si="0"/>
        <v>0</v>
      </c>
    </row>
    <row r="29" spans="1:7" x14ac:dyDescent="0.2">
      <c r="C29" s="16" t="s">
        <v>36</v>
      </c>
      <c r="D29" s="16"/>
      <c r="E29" s="17"/>
      <c r="F29" s="18"/>
      <c r="G29" s="18"/>
    </row>
    <row r="30" spans="1:7" ht="24" x14ac:dyDescent="0.2">
      <c r="A30" s="4">
        <v>1</v>
      </c>
      <c r="B30" s="5" t="s">
        <v>37</v>
      </c>
      <c r="C30" s="11" t="s">
        <v>38</v>
      </c>
      <c r="D30" s="12" t="s">
        <v>22</v>
      </c>
      <c r="E30" s="13">
        <v>269.39999999999998</v>
      </c>
      <c r="F30" s="14"/>
      <c r="G30" s="15">
        <f>ROUND(E30*F30,2)</f>
        <v>0</v>
      </c>
    </row>
    <row r="31" spans="1:7" ht="24" x14ac:dyDescent="0.2">
      <c r="A31" s="4">
        <v>2</v>
      </c>
      <c r="B31" s="5" t="s">
        <v>39</v>
      </c>
      <c r="C31" s="11" t="s">
        <v>40</v>
      </c>
      <c r="D31" s="12" t="s">
        <v>25</v>
      </c>
      <c r="E31" s="13">
        <v>1.97</v>
      </c>
      <c r="F31" s="14"/>
      <c r="G31" s="15">
        <f>ROUND(E31*F31,2)</f>
        <v>0</v>
      </c>
    </row>
    <row r="32" spans="1:7" ht="12.75" x14ac:dyDescent="0.2">
      <c r="A32" s="4">
        <v>3</v>
      </c>
      <c r="B32" s="5" t="s">
        <v>41</v>
      </c>
      <c r="C32" s="11" t="s">
        <v>42</v>
      </c>
      <c r="D32" s="12" t="s">
        <v>43</v>
      </c>
      <c r="E32" s="13">
        <v>39.4</v>
      </c>
      <c r="F32" s="14"/>
      <c r="G32" s="15">
        <f>ROUND(E32*F32,2)</f>
        <v>0</v>
      </c>
    </row>
    <row r="33" spans="1:7" ht="36" x14ac:dyDescent="0.2">
      <c r="A33" s="4">
        <v>4</v>
      </c>
      <c r="B33" s="5" t="s">
        <v>44</v>
      </c>
      <c r="C33" s="11" t="s">
        <v>45</v>
      </c>
      <c r="D33" s="12" t="s">
        <v>46</v>
      </c>
      <c r="E33" s="13">
        <v>14</v>
      </c>
      <c r="F33" s="14"/>
      <c r="G33" s="15">
        <f>ROUND(E33*F33,2)</f>
        <v>0</v>
      </c>
    </row>
    <row r="34" spans="1:7" ht="48" x14ac:dyDescent="0.2">
      <c r="A34" s="4">
        <v>5</v>
      </c>
      <c r="B34" s="5" t="s">
        <v>47</v>
      </c>
      <c r="C34" s="11" t="s">
        <v>48</v>
      </c>
      <c r="D34" s="12" t="s">
        <v>46</v>
      </c>
      <c r="E34" s="13">
        <v>100</v>
      </c>
      <c r="F34" s="14"/>
      <c r="G34" s="15">
        <f>ROUND(E34*F34,2)</f>
        <v>0</v>
      </c>
    </row>
    <row r="35" spans="1:7" x14ac:dyDescent="0.2">
      <c r="C35" s="16" t="s">
        <v>49</v>
      </c>
      <c r="D35" s="16"/>
      <c r="E35" s="17"/>
      <c r="F35" s="18"/>
      <c r="G35" s="18"/>
    </row>
    <row r="36" spans="1:7" ht="48" x14ac:dyDescent="0.2">
      <c r="A36" s="4">
        <v>1</v>
      </c>
      <c r="B36" s="5" t="s">
        <v>50</v>
      </c>
      <c r="C36" s="11" t="s">
        <v>51</v>
      </c>
      <c r="D36" s="12" t="s">
        <v>22</v>
      </c>
      <c r="E36" s="13">
        <v>1.5</v>
      </c>
      <c r="F36" s="14"/>
      <c r="G36" s="15">
        <f t="shared" ref="G36:G50" si="1">ROUND(E36*F36,2)</f>
        <v>0</v>
      </c>
    </row>
    <row r="37" spans="1:7" ht="36" x14ac:dyDescent="0.2">
      <c r="A37" s="4">
        <v>2</v>
      </c>
      <c r="B37" s="5" t="s">
        <v>52</v>
      </c>
      <c r="C37" s="11" t="s">
        <v>53</v>
      </c>
      <c r="D37" s="12" t="s">
        <v>54</v>
      </c>
      <c r="E37" s="13">
        <v>25.9</v>
      </c>
      <c r="F37" s="14"/>
      <c r="G37" s="15">
        <f t="shared" si="1"/>
        <v>0</v>
      </c>
    </row>
    <row r="38" spans="1:7" ht="24" x14ac:dyDescent="0.2">
      <c r="A38" s="4">
        <v>3</v>
      </c>
      <c r="B38" s="5" t="s">
        <v>55</v>
      </c>
      <c r="C38" s="11" t="s">
        <v>56</v>
      </c>
      <c r="D38" s="12" t="s">
        <v>25</v>
      </c>
      <c r="E38" s="13">
        <v>1.972</v>
      </c>
      <c r="F38" s="14"/>
      <c r="G38" s="15">
        <f t="shared" si="1"/>
        <v>0</v>
      </c>
    </row>
    <row r="39" spans="1:7" ht="12.75" x14ac:dyDescent="0.2">
      <c r="A39" s="4">
        <v>4</v>
      </c>
      <c r="B39" s="5" t="s">
        <v>23</v>
      </c>
      <c r="C39" s="11" t="s">
        <v>57</v>
      </c>
      <c r="D39" s="12" t="s">
        <v>25</v>
      </c>
      <c r="E39" s="13">
        <v>3.8439999999999999</v>
      </c>
      <c r="F39" s="14"/>
      <c r="G39" s="15">
        <f t="shared" si="1"/>
        <v>0</v>
      </c>
    </row>
    <row r="40" spans="1:7" ht="36" x14ac:dyDescent="0.2">
      <c r="A40" s="4">
        <v>5</v>
      </c>
      <c r="B40" s="5" t="s">
        <v>58</v>
      </c>
      <c r="C40" s="11" t="s">
        <v>59</v>
      </c>
      <c r="D40" s="12" t="s">
        <v>25</v>
      </c>
      <c r="E40" s="13">
        <v>1.972</v>
      </c>
      <c r="F40" s="14"/>
      <c r="G40" s="15">
        <f t="shared" si="1"/>
        <v>0</v>
      </c>
    </row>
    <row r="41" spans="1:7" ht="48" x14ac:dyDescent="0.2">
      <c r="A41" s="4">
        <v>6</v>
      </c>
      <c r="B41" s="5" t="s">
        <v>60</v>
      </c>
      <c r="C41" s="11" t="s">
        <v>61</v>
      </c>
      <c r="D41" s="12" t="s">
        <v>30</v>
      </c>
      <c r="E41" s="13">
        <v>17.440000000000001</v>
      </c>
      <c r="F41" s="14"/>
      <c r="G41" s="15">
        <f t="shared" si="1"/>
        <v>0</v>
      </c>
    </row>
    <row r="42" spans="1:7" ht="72" x14ac:dyDescent="0.2">
      <c r="A42" s="4">
        <v>7</v>
      </c>
      <c r="B42" s="5" t="s">
        <v>62</v>
      </c>
      <c r="C42" s="11" t="s">
        <v>63</v>
      </c>
      <c r="D42" s="12" t="s">
        <v>25</v>
      </c>
      <c r="E42" s="13">
        <v>2.907</v>
      </c>
      <c r="F42" s="14"/>
      <c r="G42" s="15">
        <f t="shared" si="1"/>
        <v>0</v>
      </c>
    </row>
    <row r="43" spans="1:7" ht="48" x14ac:dyDescent="0.2">
      <c r="A43" s="4">
        <v>8</v>
      </c>
      <c r="B43" s="5" t="s">
        <v>64</v>
      </c>
      <c r="C43" s="11" t="s">
        <v>65</v>
      </c>
      <c r="D43" s="12" t="s">
        <v>54</v>
      </c>
      <c r="E43" s="13">
        <v>112</v>
      </c>
      <c r="F43" s="14"/>
      <c r="G43" s="15">
        <f t="shared" si="1"/>
        <v>0</v>
      </c>
    </row>
    <row r="44" spans="1:7" ht="36" x14ac:dyDescent="0.2">
      <c r="A44" s="4">
        <v>9</v>
      </c>
      <c r="B44" s="5" t="s">
        <v>66</v>
      </c>
      <c r="C44" s="11" t="s">
        <v>67</v>
      </c>
      <c r="D44" s="12" t="s">
        <v>54</v>
      </c>
      <c r="E44" s="13">
        <v>112</v>
      </c>
      <c r="F44" s="14"/>
      <c r="G44" s="15">
        <f t="shared" si="1"/>
        <v>0</v>
      </c>
    </row>
    <row r="45" spans="1:7" ht="24" x14ac:dyDescent="0.2">
      <c r="A45" s="4">
        <v>10</v>
      </c>
      <c r="B45" s="5" t="s">
        <v>68</v>
      </c>
      <c r="C45" s="11" t="s">
        <v>69</v>
      </c>
      <c r="D45" s="12" t="s">
        <v>70</v>
      </c>
      <c r="E45" s="13">
        <v>4.4800000000000004</v>
      </c>
      <c r="F45" s="14"/>
      <c r="G45" s="15">
        <f t="shared" si="1"/>
        <v>0</v>
      </c>
    </row>
    <row r="46" spans="1:7" ht="24" x14ac:dyDescent="0.2">
      <c r="A46" s="4">
        <v>11</v>
      </c>
      <c r="B46" s="5" t="s">
        <v>71</v>
      </c>
      <c r="C46" s="11" t="s">
        <v>72</v>
      </c>
      <c r="D46" s="12" t="s">
        <v>25</v>
      </c>
      <c r="E46" s="13">
        <v>0.91900000000000004</v>
      </c>
      <c r="F46" s="14"/>
      <c r="G46" s="15">
        <f t="shared" si="1"/>
        <v>0</v>
      </c>
    </row>
    <row r="47" spans="1:7" ht="24" x14ac:dyDescent="0.2">
      <c r="A47" s="4">
        <v>12</v>
      </c>
      <c r="B47" s="5" t="s">
        <v>73</v>
      </c>
      <c r="C47" s="11" t="s">
        <v>74</v>
      </c>
      <c r="D47" s="12" t="s">
        <v>25</v>
      </c>
      <c r="E47" s="13">
        <v>0.98399999999999999</v>
      </c>
      <c r="F47" s="14"/>
      <c r="G47" s="15">
        <f t="shared" si="1"/>
        <v>0</v>
      </c>
    </row>
    <row r="48" spans="1:7" ht="24" x14ac:dyDescent="0.2">
      <c r="A48" s="4">
        <v>13</v>
      </c>
      <c r="B48" s="5" t="s">
        <v>33</v>
      </c>
      <c r="C48" s="11" t="s">
        <v>75</v>
      </c>
      <c r="D48" s="12" t="s">
        <v>30</v>
      </c>
      <c r="E48" s="13">
        <v>2.97</v>
      </c>
      <c r="F48" s="14"/>
      <c r="G48" s="15">
        <f t="shared" si="1"/>
        <v>0</v>
      </c>
    </row>
    <row r="49" spans="1:7" ht="36" x14ac:dyDescent="0.2">
      <c r="A49" s="4">
        <v>14</v>
      </c>
      <c r="B49" s="5" t="s">
        <v>44</v>
      </c>
      <c r="C49" s="11" t="s">
        <v>45</v>
      </c>
      <c r="D49" s="12" t="s">
        <v>46</v>
      </c>
      <c r="E49" s="13">
        <v>3.56</v>
      </c>
      <c r="F49" s="14"/>
      <c r="G49" s="15">
        <f t="shared" si="1"/>
        <v>0</v>
      </c>
    </row>
    <row r="50" spans="1:7" ht="48" x14ac:dyDescent="0.2">
      <c r="A50" s="4">
        <v>15</v>
      </c>
      <c r="B50" s="5" t="s">
        <v>47</v>
      </c>
      <c r="C50" s="11" t="s">
        <v>48</v>
      </c>
      <c r="D50" s="12" t="s">
        <v>46</v>
      </c>
      <c r="E50" s="13">
        <v>28</v>
      </c>
      <c r="F50" s="14"/>
      <c r="G50" s="15">
        <f t="shared" si="1"/>
        <v>0</v>
      </c>
    </row>
    <row r="51" spans="1:7" x14ac:dyDescent="0.2">
      <c r="C51" s="16" t="s">
        <v>76</v>
      </c>
      <c r="D51" s="16"/>
      <c r="E51" s="17"/>
      <c r="F51" s="18"/>
      <c r="G51" s="18"/>
    </row>
    <row r="52" spans="1:7" ht="36" x14ac:dyDescent="0.2">
      <c r="A52" s="4">
        <v>1</v>
      </c>
      <c r="B52" s="5" t="s">
        <v>52</v>
      </c>
      <c r="C52" s="11" t="s">
        <v>53</v>
      </c>
      <c r="D52" s="12" t="s">
        <v>54</v>
      </c>
      <c r="E52" s="13">
        <v>10.1</v>
      </c>
      <c r="F52" s="14"/>
      <c r="G52" s="15">
        <f t="shared" ref="G52:G63" si="2">ROUND(E52*F52,2)</f>
        <v>0</v>
      </c>
    </row>
    <row r="53" spans="1:7" ht="24" x14ac:dyDescent="0.2">
      <c r="A53" s="4">
        <v>2</v>
      </c>
      <c r="B53" s="5" t="s">
        <v>55</v>
      </c>
      <c r="C53" s="11" t="s">
        <v>56</v>
      </c>
      <c r="D53" s="12" t="s">
        <v>25</v>
      </c>
      <c r="E53" s="13">
        <v>0.47199999999999998</v>
      </c>
      <c r="F53" s="14"/>
      <c r="G53" s="15">
        <f t="shared" si="2"/>
        <v>0</v>
      </c>
    </row>
    <row r="54" spans="1:7" ht="12.75" x14ac:dyDescent="0.2">
      <c r="A54" s="4">
        <v>3</v>
      </c>
      <c r="B54" s="5" t="s">
        <v>23</v>
      </c>
      <c r="C54" s="11" t="s">
        <v>57</v>
      </c>
      <c r="D54" s="12" t="s">
        <v>25</v>
      </c>
      <c r="E54" s="13">
        <v>0.94399999999999995</v>
      </c>
      <c r="F54" s="14"/>
      <c r="G54" s="15">
        <f t="shared" si="2"/>
        <v>0</v>
      </c>
    </row>
    <row r="55" spans="1:7" ht="36" x14ac:dyDescent="0.2">
      <c r="A55" s="4">
        <v>4</v>
      </c>
      <c r="B55" s="5" t="s">
        <v>58</v>
      </c>
      <c r="C55" s="11" t="s">
        <v>59</v>
      </c>
      <c r="D55" s="12" t="s">
        <v>25</v>
      </c>
      <c r="E55" s="13">
        <v>0.47199999999999998</v>
      </c>
      <c r="F55" s="14"/>
      <c r="G55" s="15">
        <f t="shared" si="2"/>
        <v>0</v>
      </c>
    </row>
    <row r="56" spans="1:7" ht="48" x14ac:dyDescent="0.2">
      <c r="A56" s="4">
        <v>5</v>
      </c>
      <c r="B56" s="5" t="s">
        <v>60</v>
      </c>
      <c r="C56" s="11" t="s">
        <v>61</v>
      </c>
      <c r="D56" s="12" t="s">
        <v>30</v>
      </c>
      <c r="E56" s="13">
        <v>3.05</v>
      </c>
      <c r="F56" s="14"/>
      <c r="G56" s="15">
        <f t="shared" si="2"/>
        <v>0</v>
      </c>
    </row>
    <row r="57" spans="1:7" ht="72" x14ac:dyDescent="0.2">
      <c r="A57" s="4">
        <v>6</v>
      </c>
      <c r="B57" s="5" t="s">
        <v>62</v>
      </c>
      <c r="C57" s="11" t="s">
        <v>63</v>
      </c>
      <c r="D57" s="12" t="s">
        <v>25</v>
      </c>
      <c r="E57" s="13">
        <v>0.50800000000000001</v>
      </c>
      <c r="F57" s="14"/>
      <c r="G57" s="15">
        <f t="shared" si="2"/>
        <v>0</v>
      </c>
    </row>
    <row r="58" spans="1:7" ht="48" x14ac:dyDescent="0.2">
      <c r="A58" s="4">
        <v>7</v>
      </c>
      <c r="B58" s="5" t="s">
        <v>64</v>
      </c>
      <c r="C58" s="11" t="s">
        <v>65</v>
      </c>
      <c r="D58" s="12" t="s">
        <v>54</v>
      </c>
      <c r="E58" s="13">
        <v>22.2</v>
      </c>
      <c r="F58" s="14"/>
      <c r="G58" s="15">
        <f t="shared" si="2"/>
        <v>0</v>
      </c>
    </row>
    <row r="59" spans="1:7" ht="36" x14ac:dyDescent="0.2">
      <c r="A59" s="4">
        <v>8</v>
      </c>
      <c r="B59" s="5" t="s">
        <v>66</v>
      </c>
      <c r="C59" s="11" t="s">
        <v>67</v>
      </c>
      <c r="D59" s="12" t="s">
        <v>54</v>
      </c>
      <c r="E59" s="13">
        <v>22.2</v>
      </c>
      <c r="F59" s="14"/>
      <c r="G59" s="15">
        <f t="shared" si="2"/>
        <v>0</v>
      </c>
    </row>
    <row r="60" spans="1:7" ht="24" x14ac:dyDescent="0.2">
      <c r="A60" s="4">
        <v>9</v>
      </c>
      <c r="B60" s="5" t="s">
        <v>71</v>
      </c>
      <c r="C60" s="11" t="s">
        <v>72</v>
      </c>
      <c r="D60" s="12" t="s">
        <v>25</v>
      </c>
      <c r="E60" s="13">
        <v>0.19400000000000001</v>
      </c>
      <c r="F60" s="14"/>
      <c r="G60" s="15">
        <f t="shared" si="2"/>
        <v>0</v>
      </c>
    </row>
    <row r="61" spans="1:7" ht="24" x14ac:dyDescent="0.2">
      <c r="A61" s="4">
        <v>10</v>
      </c>
      <c r="B61" s="5" t="s">
        <v>33</v>
      </c>
      <c r="C61" s="11" t="s">
        <v>75</v>
      </c>
      <c r="D61" s="12" t="s">
        <v>30</v>
      </c>
      <c r="E61" s="13">
        <v>0.96</v>
      </c>
      <c r="F61" s="14"/>
      <c r="G61" s="15">
        <f t="shared" si="2"/>
        <v>0</v>
      </c>
    </row>
    <row r="62" spans="1:7" ht="36" x14ac:dyDescent="0.2">
      <c r="A62" s="4">
        <v>11</v>
      </c>
      <c r="B62" s="5" t="s">
        <v>44</v>
      </c>
      <c r="C62" s="11" t="s">
        <v>45</v>
      </c>
      <c r="D62" s="12" t="s">
        <v>46</v>
      </c>
      <c r="E62" s="13">
        <v>1.86</v>
      </c>
      <c r="F62" s="14"/>
      <c r="G62" s="15">
        <f t="shared" si="2"/>
        <v>0</v>
      </c>
    </row>
    <row r="63" spans="1:7" ht="48" x14ac:dyDescent="0.2">
      <c r="A63" s="4">
        <v>12</v>
      </c>
      <c r="B63" s="5" t="s">
        <v>47</v>
      </c>
      <c r="C63" s="11" t="s">
        <v>48</v>
      </c>
      <c r="D63" s="12" t="s">
        <v>46</v>
      </c>
      <c r="E63" s="13">
        <v>4</v>
      </c>
      <c r="F63" s="14"/>
      <c r="G63" s="15">
        <f t="shared" si="2"/>
        <v>0</v>
      </c>
    </row>
    <row r="64" spans="1:7" x14ac:dyDescent="0.2">
      <c r="C64" s="16" t="s">
        <v>77</v>
      </c>
      <c r="D64" s="16"/>
      <c r="E64" s="17"/>
      <c r="F64" s="18"/>
      <c r="G64" s="18"/>
    </row>
    <row r="65" spans="1:7" ht="36" x14ac:dyDescent="0.2">
      <c r="A65" s="4">
        <v>1</v>
      </c>
      <c r="B65" s="5" t="s">
        <v>78</v>
      </c>
      <c r="C65" s="11" t="s">
        <v>79</v>
      </c>
      <c r="D65" s="12" t="s">
        <v>22</v>
      </c>
      <c r="E65" s="13">
        <v>2.1</v>
      </c>
      <c r="F65" s="14"/>
      <c r="G65" s="15">
        <f t="shared" ref="G65:G77" si="3">ROUND(E65*F65,2)</f>
        <v>0</v>
      </c>
    </row>
    <row r="66" spans="1:7" ht="48" x14ac:dyDescent="0.2">
      <c r="A66" s="4">
        <v>2</v>
      </c>
      <c r="B66" s="5" t="s">
        <v>50</v>
      </c>
      <c r="C66" s="11" t="s">
        <v>51</v>
      </c>
      <c r="D66" s="12" t="s">
        <v>22</v>
      </c>
      <c r="E66" s="13">
        <v>15</v>
      </c>
      <c r="F66" s="14"/>
      <c r="G66" s="15">
        <f t="shared" si="3"/>
        <v>0</v>
      </c>
    </row>
    <row r="67" spans="1:7" ht="36" x14ac:dyDescent="0.2">
      <c r="A67" s="4">
        <v>3</v>
      </c>
      <c r="B67" s="5" t="s">
        <v>52</v>
      </c>
      <c r="C67" s="11" t="s">
        <v>53</v>
      </c>
      <c r="D67" s="12" t="s">
        <v>54</v>
      </c>
      <c r="E67" s="13">
        <v>10.9</v>
      </c>
      <c r="F67" s="14"/>
      <c r="G67" s="15">
        <f t="shared" si="3"/>
        <v>0</v>
      </c>
    </row>
    <row r="68" spans="1:7" ht="24" x14ac:dyDescent="0.2">
      <c r="A68" s="4">
        <v>4</v>
      </c>
      <c r="B68" s="5" t="s">
        <v>55</v>
      </c>
      <c r="C68" s="11" t="s">
        <v>56</v>
      </c>
      <c r="D68" s="12" t="s">
        <v>25</v>
      </c>
      <c r="E68" s="13">
        <v>0.42099999999999999</v>
      </c>
      <c r="F68" s="14"/>
      <c r="G68" s="15">
        <f t="shared" si="3"/>
        <v>0</v>
      </c>
    </row>
    <row r="69" spans="1:7" ht="12.75" x14ac:dyDescent="0.2">
      <c r="A69" s="4">
        <v>5</v>
      </c>
      <c r="B69" s="5" t="s">
        <v>23</v>
      </c>
      <c r="C69" s="11" t="s">
        <v>57</v>
      </c>
      <c r="D69" s="12" t="s">
        <v>25</v>
      </c>
      <c r="E69" s="13">
        <v>0.84199999999999997</v>
      </c>
      <c r="F69" s="14"/>
      <c r="G69" s="15">
        <f t="shared" si="3"/>
        <v>0</v>
      </c>
    </row>
    <row r="70" spans="1:7" ht="36" x14ac:dyDescent="0.2">
      <c r="A70" s="4">
        <v>6</v>
      </c>
      <c r="B70" s="5" t="s">
        <v>58</v>
      </c>
      <c r="C70" s="11" t="s">
        <v>59</v>
      </c>
      <c r="D70" s="12" t="s">
        <v>25</v>
      </c>
      <c r="E70" s="13">
        <v>0.42099999999999999</v>
      </c>
      <c r="F70" s="14"/>
      <c r="G70" s="15">
        <f t="shared" si="3"/>
        <v>0</v>
      </c>
    </row>
    <row r="71" spans="1:7" ht="48" x14ac:dyDescent="0.2">
      <c r="A71" s="4">
        <v>7</v>
      </c>
      <c r="B71" s="5" t="s">
        <v>60</v>
      </c>
      <c r="C71" s="11" t="s">
        <v>61</v>
      </c>
      <c r="D71" s="12" t="s">
        <v>30</v>
      </c>
      <c r="E71" s="13">
        <v>2.5</v>
      </c>
      <c r="F71" s="14"/>
      <c r="G71" s="15">
        <f t="shared" si="3"/>
        <v>0</v>
      </c>
    </row>
    <row r="72" spans="1:7" ht="72" x14ac:dyDescent="0.2">
      <c r="A72" s="4">
        <v>8</v>
      </c>
      <c r="B72" s="5" t="s">
        <v>62</v>
      </c>
      <c r="C72" s="11" t="s">
        <v>63</v>
      </c>
      <c r="D72" s="12" t="s">
        <v>25</v>
      </c>
      <c r="E72" s="13">
        <v>0.42399999999999999</v>
      </c>
      <c r="F72" s="14"/>
      <c r="G72" s="15">
        <f t="shared" si="3"/>
        <v>0</v>
      </c>
    </row>
    <row r="73" spans="1:7" ht="48" x14ac:dyDescent="0.2">
      <c r="A73" s="4">
        <v>9</v>
      </c>
      <c r="B73" s="5" t="s">
        <v>64</v>
      </c>
      <c r="C73" s="11" t="s">
        <v>65</v>
      </c>
      <c r="D73" s="12" t="s">
        <v>54</v>
      </c>
      <c r="E73" s="13">
        <v>18.5</v>
      </c>
      <c r="F73" s="14"/>
      <c r="G73" s="15">
        <f t="shared" si="3"/>
        <v>0</v>
      </c>
    </row>
    <row r="74" spans="1:7" ht="36" x14ac:dyDescent="0.2">
      <c r="A74" s="4">
        <v>10</v>
      </c>
      <c r="B74" s="5" t="s">
        <v>66</v>
      </c>
      <c r="C74" s="11" t="s">
        <v>67</v>
      </c>
      <c r="D74" s="12" t="s">
        <v>54</v>
      </c>
      <c r="E74" s="13">
        <v>18.5</v>
      </c>
      <c r="F74" s="14"/>
      <c r="G74" s="15">
        <f t="shared" si="3"/>
        <v>0</v>
      </c>
    </row>
    <row r="75" spans="1:7" ht="24" x14ac:dyDescent="0.2">
      <c r="A75" s="4">
        <v>11</v>
      </c>
      <c r="B75" s="5" t="s">
        <v>33</v>
      </c>
      <c r="C75" s="11" t="s">
        <v>75</v>
      </c>
      <c r="D75" s="12" t="s">
        <v>30</v>
      </c>
      <c r="E75" s="13">
        <v>0.85</v>
      </c>
      <c r="F75" s="14"/>
      <c r="G75" s="15">
        <f t="shared" si="3"/>
        <v>0</v>
      </c>
    </row>
    <row r="76" spans="1:7" ht="36" x14ac:dyDescent="0.2">
      <c r="A76" s="4">
        <v>12</v>
      </c>
      <c r="B76" s="5" t="s">
        <v>44</v>
      </c>
      <c r="C76" s="11" t="s">
        <v>45</v>
      </c>
      <c r="D76" s="12" t="s">
        <v>46</v>
      </c>
      <c r="E76" s="13">
        <v>1.1000000000000001</v>
      </c>
      <c r="F76" s="14"/>
      <c r="G76" s="15">
        <f t="shared" si="3"/>
        <v>0</v>
      </c>
    </row>
    <row r="77" spans="1:7" ht="48" x14ac:dyDescent="0.2">
      <c r="A77" s="4">
        <v>13</v>
      </c>
      <c r="B77" s="5" t="s">
        <v>47</v>
      </c>
      <c r="C77" s="11" t="s">
        <v>48</v>
      </c>
      <c r="D77" s="12" t="s">
        <v>46</v>
      </c>
      <c r="E77" s="13">
        <v>4</v>
      </c>
      <c r="F77" s="14"/>
      <c r="G77" s="15">
        <f t="shared" si="3"/>
        <v>0</v>
      </c>
    </row>
    <row r="78" spans="1:7" x14ac:dyDescent="0.2">
      <c r="C78" s="16" t="s">
        <v>80</v>
      </c>
      <c r="D78" s="16"/>
      <c r="E78" s="17"/>
      <c r="F78" s="18"/>
      <c r="G78" s="18"/>
    </row>
    <row r="79" spans="1:7" ht="36" x14ac:dyDescent="0.2">
      <c r="A79" s="4">
        <v>1</v>
      </c>
      <c r="B79" s="5" t="s">
        <v>78</v>
      </c>
      <c r="C79" s="11" t="s">
        <v>79</v>
      </c>
      <c r="D79" s="12" t="s">
        <v>22</v>
      </c>
      <c r="E79" s="13">
        <v>8</v>
      </c>
      <c r="F79" s="14"/>
      <c r="G79" s="15">
        <f t="shared" ref="G79:G87" si="4">ROUND(E79*F79,2)</f>
        <v>0</v>
      </c>
    </row>
    <row r="80" spans="1:7" ht="48" x14ac:dyDescent="0.2">
      <c r="A80" s="4">
        <v>2</v>
      </c>
      <c r="B80" s="5" t="s">
        <v>50</v>
      </c>
      <c r="C80" s="11" t="s">
        <v>51</v>
      </c>
      <c r="D80" s="12" t="s">
        <v>22</v>
      </c>
      <c r="E80" s="13">
        <v>9.1999999999999993</v>
      </c>
      <c r="F80" s="14"/>
      <c r="G80" s="15">
        <f t="shared" si="4"/>
        <v>0</v>
      </c>
    </row>
    <row r="81" spans="1:7" ht="36" x14ac:dyDescent="0.2">
      <c r="A81" s="4">
        <v>3</v>
      </c>
      <c r="B81" s="5" t="s">
        <v>52</v>
      </c>
      <c r="C81" s="11" t="s">
        <v>53</v>
      </c>
      <c r="D81" s="12" t="s">
        <v>54</v>
      </c>
      <c r="E81" s="13">
        <v>1.4</v>
      </c>
      <c r="F81" s="14"/>
      <c r="G81" s="15">
        <f t="shared" si="4"/>
        <v>0</v>
      </c>
    </row>
    <row r="82" spans="1:7" ht="24" x14ac:dyDescent="0.2">
      <c r="A82" s="4">
        <v>4</v>
      </c>
      <c r="B82" s="5" t="s">
        <v>55</v>
      </c>
      <c r="C82" s="11" t="s">
        <v>56</v>
      </c>
      <c r="D82" s="12" t="s">
        <v>25</v>
      </c>
      <c r="E82" s="13">
        <v>0.20599999999999999</v>
      </c>
      <c r="F82" s="14"/>
      <c r="G82" s="15">
        <f t="shared" si="4"/>
        <v>0</v>
      </c>
    </row>
    <row r="83" spans="1:7" ht="12.75" x14ac:dyDescent="0.2">
      <c r="A83" s="4">
        <v>5</v>
      </c>
      <c r="B83" s="5" t="s">
        <v>23</v>
      </c>
      <c r="C83" s="11" t="s">
        <v>57</v>
      </c>
      <c r="D83" s="12" t="s">
        <v>25</v>
      </c>
      <c r="E83" s="13">
        <v>0.41199999999999998</v>
      </c>
      <c r="F83" s="14"/>
      <c r="G83" s="15">
        <f t="shared" si="4"/>
        <v>0</v>
      </c>
    </row>
    <row r="84" spans="1:7" ht="36" x14ac:dyDescent="0.2">
      <c r="A84" s="4">
        <v>6</v>
      </c>
      <c r="B84" s="5" t="s">
        <v>58</v>
      </c>
      <c r="C84" s="11" t="s">
        <v>59</v>
      </c>
      <c r="D84" s="12" t="s">
        <v>25</v>
      </c>
      <c r="E84" s="13">
        <v>0.20599999999999999</v>
      </c>
      <c r="F84" s="14"/>
      <c r="G84" s="15">
        <f t="shared" si="4"/>
        <v>0</v>
      </c>
    </row>
    <row r="85" spans="1:7" ht="48" x14ac:dyDescent="0.2">
      <c r="A85" s="4">
        <v>7</v>
      </c>
      <c r="B85" s="5" t="s">
        <v>64</v>
      </c>
      <c r="C85" s="11" t="s">
        <v>65</v>
      </c>
      <c r="D85" s="12" t="s">
        <v>54</v>
      </c>
      <c r="E85" s="13">
        <v>11.4</v>
      </c>
      <c r="F85" s="14"/>
      <c r="G85" s="15">
        <f t="shared" si="4"/>
        <v>0</v>
      </c>
    </row>
    <row r="86" spans="1:7" ht="36" x14ac:dyDescent="0.2">
      <c r="A86" s="4">
        <v>8</v>
      </c>
      <c r="B86" s="5" t="s">
        <v>66</v>
      </c>
      <c r="C86" s="11" t="s">
        <v>67</v>
      </c>
      <c r="D86" s="12" t="s">
        <v>54</v>
      </c>
      <c r="E86" s="13">
        <v>11.4</v>
      </c>
      <c r="F86" s="14"/>
      <c r="G86" s="15">
        <f t="shared" si="4"/>
        <v>0</v>
      </c>
    </row>
    <row r="87" spans="1:7" ht="36" x14ac:dyDescent="0.2">
      <c r="A87" s="4">
        <v>9</v>
      </c>
      <c r="B87" s="5" t="s">
        <v>44</v>
      </c>
      <c r="C87" s="11" t="s">
        <v>45</v>
      </c>
      <c r="D87" s="12" t="s">
        <v>46</v>
      </c>
      <c r="E87" s="13">
        <v>1.1000000000000001</v>
      </c>
      <c r="F87" s="14"/>
      <c r="G87" s="15">
        <f t="shared" si="4"/>
        <v>0</v>
      </c>
    </row>
    <row r="88" spans="1:7" x14ac:dyDescent="0.2">
      <c r="C88" s="16" t="s">
        <v>81</v>
      </c>
      <c r="D88" s="16"/>
      <c r="E88" s="17"/>
      <c r="F88" s="18"/>
      <c r="G88" s="18"/>
    </row>
    <row r="89" spans="1:7" ht="36" x14ac:dyDescent="0.2">
      <c r="A89" s="4">
        <v>1</v>
      </c>
      <c r="B89" s="5" t="s">
        <v>78</v>
      </c>
      <c r="C89" s="11" t="s">
        <v>79</v>
      </c>
      <c r="D89" s="12" t="s">
        <v>22</v>
      </c>
      <c r="E89" s="13">
        <v>10.199999999999999</v>
      </c>
      <c r="F89" s="14"/>
      <c r="G89" s="15">
        <f t="shared" ref="G89:G100" si="5">ROUND(E89*F89,2)</f>
        <v>0</v>
      </c>
    </row>
    <row r="90" spans="1:7" ht="48" x14ac:dyDescent="0.2">
      <c r="A90" s="4">
        <v>2</v>
      </c>
      <c r="B90" s="5" t="s">
        <v>50</v>
      </c>
      <c r="C90" s="11" t="s">
        <v>51</v>
      </c>
      <c r="D90" s="12" t="s">
        <v>22</v>
      </c>
      <c r="E90" s="13">
        <v>5.7</v>
      </c>
      <c r="F90" s="14"/>
      <c r="G90" s="15">
        <f t="shared" si="5"/>
        <v>0</v>
      </c>
    </row>
    <row r="91" spans="1:7" ht="36" x14ac:dyDescent="0.2">
      <c r="A91" s="4">
        <v>3</v>
      </c>
      <c r="B91" s="5" t="s">
        <v>52</v>
      </c>
      <c r="C91" s="11" t="s">
        <v>53</v>
      </c>
      <c r="D91" s="12" t="s">
        <v>54</v>
      </c>
      <c r="E91" s="13">
        <v>1.4</v>
      </c>
      <c r="F91" s="14"/>
      <c r="G91" s="15">
        <f t="shared" si="5"/>
        <v>0</v>
      </c>
    </row>
    <row r="92" spans="1:7" ht="24" x14ac:dyDescent="0.2">
      <c r="A92" s="4">
        <v>4</v>
      </c>
      <c r="B92" s="5" t="s">
        <v>55</v>
      </c>
      <c r="C92" s="11" t="s">
        <v>56</v>
      </c>
      <c r="D92" s="12" t="s">
        <v>25</v>
      </c>
      <c r="E92" s="13">
        <v>0.11899999999999999</v>
      </c>
      <c r="F92" s="14"/>
      <c r="G92" s="15">
        <f t="shared" si="5"/>
        <v>0</v>
      </c>
    </row>
    <row r="93" spans="1:7" ht="12.75" x14ac:dyDescent="0.2">
      <c r="A93" s="4">
        <v>5</v>
      </c>
      <c r="B93" s="5" t="s">
        <v>23</v>
      </c>
      <c r="C93" s="11" t="s">
        <v>57</v>
      </c>
      <c r="D93" s="12" t="s">
        <v>25</v>
      </c>
      <c r="E93" s="13">
        <v>0.23799999999999999</v>
      </c>
      <c r="F93" s="14"/>
      <c r="G93" s="15">
        <f t="shared" si="5"/>
        <v>0</v>
      </c>
    </row>
    <row r="94" spans="1:7" ht="36" x14ac:dyDescent="0.2">
      <c r="A94" s="4">
        <v>6</v>
      </c>
      <c r="B94" s="5" t="s">
        <v>58</v>
      </c>
      <c r="C94" s="11" t="s">
        <v>59</v>
      </c>
      <c r="D94" s="12" t="s">
        <v>25</v>
      </c>
      <c r="E94" s="13">
        <v>0.11899999999999999</v>
      </c>
      <c r="F94" s="14"/>
      <c r="G94" s="15">
        <f t="shared" si="5"/>
        <v>0</v>
      </c>
    </row>
    <row r="95" spans="1:7" ht="48" x14ac:dyDescent="0.2">
      <c r="A95" s="4">
        <v>7</v>
      </c>
      <c r="B95" s="5" t="s">
        <v>60</v>
      </c>
      <c r="C95" s="11" t="s">
        <v>61</v>
      </c>
      <c r="D95" s="12" t="s">
        <v>30</v>
      </c>
      <c r="E95" s="13">
        <v>0.53</v>
      </c>
      <c r="F95" s="14"/>
      <c r="G95" s="15">
        <f t="shared" si="5"/>
        <v>0</v>
      </c>
    </row>
    <row r="96" spans="1:7" ht="72" x14ac:dyDescent="0.2">
      <c r="A96" s="4">
        <v>8</v>
      </c>
      <c r="B96" s="5" t="s">
        <v>62</v>
      </c>
      <c r="C96" s="11" t="s">
        <v>63</v>
      </c>
      <c r="D96" s="12" t="s">
        <v>25</v>
      </c>
      <c r="E96" s="13">
        <v>8.7999999999999995E-2</v>
      </c>
      <c r="F96" s="14"/>
      <c r="G96" s="15">
        <f t="shared" si="5"/>
        <v>0</v>
      </c>
    </row>
    <row r="97" spans="1:7" ht="48" x14ac:dyDescent="0.2">
      <c r="A97" s="4">
        <v>9</v>
      </c>
      <c r="B97" s="5" t="s">
        <v>64</v>
      </c>
      <c r="C97" s="11" t="s">
        <v>65</v>
      </c>
      <c r="D97" s="12" t="s">
        <v>54</v>
      </c>
      <c r="E97" s="13">
        <v>6.1</v>
      </c>
      <c r="F97" s="14"/>
      <c r="G97" s="15">
        <f t="shared" si="5"/>
        <v>0</v>
      </c>
    </row>
    <row r="98" spans="1:7" ht="36" x14ac:dyDescent="0.2">
      <c r="A98" s="4">
        <v>10</v>
      </c>
      <c r="B98" s="5" t="s">
        <v>66</v>
      </c>
      <c r="C98" s="11" t="s">
        <v>67</v>
      </c>
      <c r="D98" s="12" t="s">
        <v>54</v>
      </c>
      <c r="E98" s="13">
        <v>6.1</v>
      </c>
      <c r="F98" s="14"/>
      <c r="G98" s="15">
        <f t="shared" si="5"/>
        <v>0</v>
      </c>
    </row>
    <row r="99" spans="1:7" ht="24" x14ac:dyDescent="0.2">
      <c r="A99" s="4">
        <v>11</v>
      </c>
      <c r="B99" s="5" t="s">
        <v>33</v>
      </c>
      <c r="C99" s="11" t="s">
        <v>75</v>
      </c>
      <c r="D99" s="12" t="s">
        <v>30</v>
      </c>
      <c r="E99" s="13">
        <v>0.1</v>
      </c>
      <c r="F99" s="14"/>
      <c r="G99" s="15">
        <f t="shared" si="5"/>
        <v>0</v>
      </c>
    </row>
    <row r="100" spans="1:7" ht="36" x14ac:dyDescent="0.2">
      <c r="A100" s="4">
        <v>12</v>
      </c>
      <c r="B100" s="5" t="s">
        <v>44</v>
      </c>
      <c r="C100" s="11" t="s">
        <v>45</v>
      </c>
      <c r="D100" s="12" t="s">
        <v>46</v>
      </c>
      <c r="E100" s="13">
        <v>1.1000000000000001</v>
      </c>
      <c r="F100" s="14"/>
      <c r="G100" s="15">
        <f t="shared" si="5"/>
        <v>0</v>
      </c>
    </row>
    <row r="101" spans="1:7" x14ac:dyDescent="0.2">
      <c r="A101" s="57"/>
      <c r="B101" s="57"/>
      <c r="C101" s="58" t="s">
        <v>83</v>
      </c>
      <c r="D101" s="58"/>
      <c r="E101" s="58"/>
      <c r="F101" s="58"/>
      <c r="G101" s="58"/>
    </row>
    <row r="102" spans="1:7" x14ac:dyDescent="0.2">
      <c r="C102" s="16" t="s">
        <v>84</v>
      </c>
      <c r="D102" s="16"/>
      <c r="E102" s="17"/>
      <c r="F102" s="18"/>
      <c r="G102" s="18"/>
    </row>
    <row r="103" spans="1:7" ht="24" x14ac:dyDescent="0.2">
      <c r="A103" s="4">
        <v>1</v>
      </c>
      <c r="B103" s="5" t="s">
        <v>85</v>
      </c>
      <c r="C103" s="11" t="s">
        <v>86</v>
      </c>
      <c r="D103" s="12" t="s">
        <v>25</v>
      </c>
      <c r="E103" s="13">
        <v>2.0379999999999998</v>
      </c>
      <c r="F103" s="14"/>
      <c r="G103" s="15">
        <f t="shared" ref="G103:G132" si="6">ROUND(E103*F103,2)</f>
        <v>0</v>
      </c>
    </row>
    <row r="104" spans="1:7" ht="36" x14ac:dyDescent="0.2">
      <c r="A104" s="4">
        <v>2</v>
      </c>
      <c r="B104" s="5" t="s">
        <v>87</v>
      </c>
      <c r="C104" s="11" t="s">
        <v>88</v>
      </c>
      <c r="D104" s="12" t="s">
        <v>9</v>
      </c>
      <c r="E104" s="13">
        <v>5.48</v>
      </c>
      <c r="F104" s="14"/>
      <c r="G104" s="15">
        <f t="shared" si="6"/>
        <v>0</v>
      </c>
    </row>
    <row r="105" spans="1:7" ht="36" x14ac:dyDescent="0.2">
      <c r="A105" s="4">
        <v>3</v>
      </c>
      <c r="B105" s="5" t="s">
        <v>89</v>
      </c>
      <c r="C105" s="11" t="s">
        <v>90</v>
      </c>
      <c r="D105" s="12" t="s">
        <v>9</v>
      </c>
      <c r="E105" s="13">
        <v>4.13</v>
      </c>
      <c r="F105" s="14"/>
      <c r="G105" s="15">
        <f t="shared" si="6"/>
        <v>0</v>
      </c>
    </row>
    <row r="106" spans="1:7" ht="36" x14ac:dyDescent="0.2">
      <c r="A106" s="4">
        <v>4</v>
      </c>
      <c r="B106" s="5" t="s">
        <v>91</v>
      </c>
      <c r="C106" s="11" t="s">
        <v>92</v>
      </c>
      <c r="D106" s="12" t="s">
        <v>25</v>
      </c>
      <c r="E106" s="13">
        <v>0.20799999999999999</v>
      </c>
      <c r="F106" s="14"/>
      <c r="G106" s="15">
        <f t="shared" si="6"/>
        <v>0</v>
      </c>
    </row>
    <row r="107" spans="1:7" ht="36" x14ac:dyDescent="0.2">
      <c r="A107" s="4">
        <v>5</v>
      </c>
      <c r="B107" s="5" t="s">
        <v>93</v>
      </c>
      <c r="C107" s="11" t="s">
        <v>94</v>
      </c>
      <c r="D107" s="12" t="s">
        <v>25</v>
      </c>
      <c r="E107" s="13">
        <v>2.117</v>
      </c>
      <c r="F107" s="14"/>
      <c r="G107" s="15">
        <f t="shared" si="6"/>
        <v>0</v>
      </c>
    </row>
    <row r="108" spans="1:7" ht="12.75" x14ac:dyDescent="0.2">
      <c r="A108" s="4">
        <v>6</v>
      </c>
      <c r="B108" s="5" t="s">
        <v>95</v>
      </c>
      <c r="C108" s="11" t="s">
        <v>96</v>
      </c>
      <c r="D108" s="12" t="s">
        <v>97</v>
      </c>
      <c r="E108" s="13">
        <v>211.7</v>
      </c>
      <c r="F108" s="14"/>
      <c r="G108" s="15">
        <f t="shared" si="6"/>
        <v>0</v>
      </c>
    </row>
    <row r="109" spans="1:7" ht="36" x14ac:dyDescent="0.2">
      <c r="A109" s="4">
        <v>7</v>
      </c>
      <c r="B109" s="5" t="s">
        <v>91</v>
      </c>
      <c r="C109" s="11" t="s">
        <v>98</v>
      </c>
      <c r="D109" s="12" t="s">
        <v>25</v>
      </c>
      <c r="E109" s="13">
        <v>0.20799999999999999</v>
      </c>
      <c r="F109" s="14"/>
      <c r="G109" s="15">
        <f t="shared" si="6"/>
        <v>0</v>
      </c>
    </row>
    <row r="110" spans="1:7" ht="24" x14ac:dyDescent="0.2">
      <c r="A110" s="4">
        <v>8</v>
      </c>
      <c r="B110" s="5" t="s">
        <v>99</v>
      </c>
      <c r="C110" s="11" t="s">
        <v>100</v>
      </c>
      <c r="D110" s="12" t="s">
        <v>30</v>
      </c>
      <c r="E110" s="13">
        <v>29.77</v>
      </c>
      <c r="F110" s="14"/>
      <c r="G110" s="15">
        <f t="shared" si="6"/>
        <v>0</v>
      </c>
    </row>
    <row r="111" spans="1:7" ht="36" x14ac:dyDescent="0.2">
      <c r="A111" s="4">
        <v>9</v>
      </c>
      <c r="B111" s="5" t="s">
        <v>91</v>
      </c>
      <c r="C111" s="11" t="s">
        <v>101</v>
      </c>
      <c r="D111" s="12" t="s">
        <v>25</v>
      </c>
      <c r="E111" s="13">
        <v>1.26</v>
      </c>
      <c r="F111" s="14"/>
      <c r="G111" s="15">
        <f t="shared" si="6"/>
        <v>0</v>
      </c>
    </row>
    <row r="112" spans="1:7" ht="36" x14ac:dyDescent="0.2">
      <c r="A112" s="4">
        <v>10</v>
      </c>
      <c r="B112" s="5" t="s">
        <v>102</v>
      </c>
      <c r="C112" s="11" t="s">
        <v>103</v>
      </c>
      <c r="D112" s="12" t="s">
        <v>9</v>
      </c>
      <c r="E112" s="13">
        <v>1.72</v>
      </c>
      <c r="F112" s="14"/>
      <c r="G112" s="15">
        <f t="shared" si="6"/>
        <v>0</v>
      </c>
    </row>
    <row r="113" spans="1:7" ht="24" x14ac:dyDescent="0.2">
      <c r="A113" s="4">
        <v>11</v>
      </c>
      <c r="B113" s="5" t="s">
        <v>99</v>
      </c>
      <c r="C113" s="11" t="s">
        <v>100</v>
      </c>
      <c r="D113" s="12" t="s">
        <v>30</v>
      </c>
      <c r="E113" s="13">
        <v>6.3</v>
      </c>
      <c r="F113" s="14"/>
      <c r="G113" s="15">
        <f t="shared" si="6"/>
        <v>0</v>
      </c>
    </row>
    <row r="114" spans="1:7" ht="12.75" x14ac:dyDescent="0.2">
      <c r="A114" s="4">
        <v>12</v>
      </c>
      <c r="B114" s="5" t="s">
        <v>104</v>
      </c>
      <c r="C114" s="11" t="s">
        <v>105</v>
      </c>
      <c r="D114" s="12" t="s">
        <v>54</v>
      </c>
      <c r="E114" s="13">
        <v>6.86</v>
      </c>
      <c r="F114" s="14"/>
      <c r="G114" s="15">
        <f t="shared" si="6"/>
        <v>0</v>
      </c>
    </row>
    <row r="115" spans="1:7" ht="24" x14ac:dyDescent="0.2">
      <c r="A115" s="4">
        <v>13</v>
      </c>
      <c r="B115" s="5" t="s">
        <v>106</v>
      </c>
      <c r="C115" s="11" t="s">
        <v>107</v>
      </c>
      <c r="D115" s="12" t="s">
        <v>54</v>
      </c>
      <c r="E115" s="13">
        <v>27.6</v>
      </c>
      <c r="F115" s="14"/>
      <c r="G115" s="15">
        <f t="shared" si="6"/>
        <v>0</v>
      </c>
    </row>
    <row r="116" spans="1:7" ht="24" x14ac:dyDescent="0.2">
      <c r="A116" s="4">
        <v>14</v>
      </c>
      <c r="B116" s="5" t="s">
        <v>108</v>
      </c>
      <c r="C116" s="11" t="s">
        <v>109</v>
      </c>
      <c r="D116" s="12" t="s">
        <v>25</v>
      </c>
      <c r="E116" s="13">
        <v>3.1E-2</v>
      </c>
      <c r="F116" s="14"/>
      <c r="G116" s="15">
        <f t="shared" si="6"/>
        <v>0</v>
      </c>
    </row>
    <row r="117" spans="1:7" ht="12.75" x14ac:dyDescent="0.2">
      <c r="A117" s="4">
        <v>15</v>
      </c>
      <c r="B117" s="5" t="s">
        <v>110</v>
      </c>
      <c r="C117" s="11" t="s">
        <v>111</v>
      </c>
      <c r="D117" s="12" t="s">
        <v>54</v>
      </c>
      <c r="E117" s="13">
        <v>3.1</v>
      </c>
      <c r="F117" s="14"/>
      <c r="G117" s="15">
        <f t="shared" si="6"/>
        <v>0</v>
      </c>
    </row>
    <row r="118" spans="1:7" ht="36" x14ac:dyDescent="0.2">
      <c r="A118" s="4">
        <v>16</v>
      </c>
      <c r="B118" s="5" t="s">
        <v>112</v>
      </c>
      <c r="C118" s="11" t="s">
        <v>113</v>
      </c>
      <c r="D118" s="12" t="s">
        <v>25</v>
      </c>
      <c r="E118" s="13">
        <v>5.8999999999999997E-2</v>
      </c>
      <c r="F118" s="14"/>
      <c r="G118" s="15">
        <f t="shared" si="6"/>
        <v>0</v>
      </c>
    </row>
    <row r="119" spans="1:7" ht="36" x14ac:dyDescent="0.2">
      <c r="A119" s="4">
        <v>17</v>
      </c>
      <c r="B119" s="5" t="s">
        <v>114</v>
      </c>
      <c r="C119" s="11" t="s">
        <v>115</v>
      </c>
      <c r="D119" s="12" t="s">
        <v>22</v>
      </c>
      <c r="E119" s="13">
        <v>56.8</v>
      </c>
      <c r="F119" s="14"/>
      <c r="G119" s="15">
        <f t="shared" si="6"/>
        <v>0</v>
      </c>
    </row>
    <row r="120" spans="1:7" ht="36" x14ac:dyDescent="0.2">
      <c r="A120" s="4">
        <v>18</v>
      </c>
      <c r="B120" s="5" t="s">
        <v>116</v>
      </c>
      <c r="C120" s="11" t="s">
        <v>117</v>
      </c>
      <c r="D120" s="12" t="s">
        <v>22</v>
      </c>
      <c r="E120" s="13">
        <v>6.8</v>
      </c>
      <c r="F120" s="14"/>
      <c r="G120" s="15">
        <f t="shared" si="6"/>
        <v>0</v>
      </c>
    </row>
    <row r="121" spans="1:7" ht="36" x14ac:dyDescent="0.2">
      <c r="A121" s="4">
        <v>19</v>
      </c>
      <c r="B121" s="5" t="s">
        <v>118</v>
      </c>
      <c r="C121" s="11" t="s">
        <v>119</v>
      </c>
      <c r="D121" s="12" t="s">
        <v>9</v>
      </c>
      <c r="E121" s="13">
        <v>0.05</v>
      </c>
      <c r="F121" s="14"/>
      <c r="G121" s="15">
        <f t="shared" si="6"/>
        <v>0</v>
      </c>
    </row>
    <row r="122" spans="1:7" ht="36" x14ac:dyDescent="0.2">
      <c r="A122" s="4">
        <v>20</v>
      </c>
      <c r="B122" s="5" t="s">
        <v>120</v>
      </c>
      <c r="C122" s="11" t="s">
        <v>121</v>
      </c>
      <c r="D122" s="12" t="s">
        <v>54</v>
      </c>
      <c r="E122" s="13">
        <v>91.9</v>
      </c>
      <c r="F122" s="14"/>
      <c r="G122" s="15">
        <f t="shared" si="6"/>
        <v>0</v>
      </c>
    </row>
    <row r="123" spans="1:7" ht="24" x14ac:dyDescent="0.2">
      <c r="A123" s="4">
        <v>21</v>
      </c>
      <c r="B123" s="5" t="s">
        <v>122</v>
      </c>
      <c r="C123" s="11" t="s">
        <v>123</v>
      </c>
      <c r="D123" s="12" t="s">
        <v>97</v>
      </c>
      <c r="E123" s="13">
        <v>91.9</v>
      </c>
      <c r="F123" s="14"/>
      <c r="G123" s="15">
        <f t="shared" si="6"/>
        <v>0</v>
      </c>
    </row>
    <row r="124" spans="1:7" ht="12.75" x14ac:dyDescent="0.2">
      <c r="A124" s="4">
        <v>22</v>
      </c>
      <c r="B124" s="5" t="s">
        <v>124</v>
      </c>
      <c r="C124" s="11" t="s">
        <v>125</v>
      </c>
      <c r="D124" s="12" t="s">
        <v>25</v>
      </c>
      <c r="E124" s="13">
        <v>0.98399999999999999</v>
      </c>
      <c r="F124" s="14"/>
      <c r="G124" s="15">
        <f t="shared" si="6"/>
        <v>0</v>
      </c>
    </row>
    <row r="125" spans="1:7" ht="24" x14ac:dyDescent="0.2">
      <c r="A125" s="4">
        <v>23</v>
      </c>
      <c r="B125" s="5" t="s">
        <v>126</v>
      </c>
      <c r="C125" s="11" t="s">
        <v>127</v>
      </c>
      <c r="D125" s="12" t="s">
        <v>25</v>
      </c>
      <c r="E125" s="13">
        <v>0.98399999999999999</v>
      </c>
      <c r="F125" s="14"/>
      <c r="G125" s="15">
        <f t="shared" si="6"/>
        <v>0</v>
      </c>
    </row>
    <row r="126" spans="1:7" ht="24" x14ac:dyDescent="0.2">
      <c r="A126" s="4">
        <v>24</v>
      </c>
      <c r="B126" s="5" t="s">
        <v>128</v>
      </c>
      <c r="C126" s="11" t="s">
        <v>129</v>
      </c>
      <c r="D126" s="12" t="s">
        <v>25</v>
      </c>
      <c r="E126" s="13">
        <v>0.98399999999999999</v>
      </c>
      <c r="F126" s="14"/>
      <c r="G126" s="15">
        <f t="shared" si="6"/>
        <v>0</v>
      </c>
    </row>
    <row r="127" spans="1:7" ht="24" x14ac:dyDescent="0.2">
      <c r="A127" s="4">
        <v>25</v>
      </c>
      <c r="B127" s="5" t="s">
        <v>130</v>
      </c>
      <c r="C127" s="11" t="s">
        <v>131</v>
      </c>
      <c r="D127" s="12" t="s">
        <v>25</v>
      </c>
      <c r="E127" s="13">
        <v>0.98399999999999999</v>
      </c>
      <c r="F127" s="14"/>
      <c r="G127" s="15">
        <f t="shared" si="6"/>
        <v>0</v>
      </c>
    </row>
    <row r="128" spans="1:7" ht="24" x14ac:dyDescent="0.2">
      <c r="A128" s="4">
        <v>26</v>
      </c>
      <c r="B128" s="5" t="s">
        <v>132</v>
      </c>
      <c r="C128" s="11" t="s">
        <v>133</v>
      </c>
      <c r="D128" s="12" t="s">
        <v>25</v>
      </c>
      <c r="E128" s="13">
        <v>0.98399999999999999</v>
      </c>
      <c r="F128" s="14"/>
      <c r="G128" s="15">
        <f t="shared" si="6"/>
        <v>0</v>
      </c>
    </row>
    <row r="129" spans="1:7" ht="48" x14ac:dyDescent="0.2">
      <c r="A129" s="4">
        <v>27</v>
      </c>
      <c r="B129" s="5" t="s">
        <v>134</v>
      </c>
      <c r="C129" s="11" t="s">
        <v>135</v>
      </c>
      <c r="D129" s="12" t="s">
        <v>13</v>
      </c>
      <c r="E129" s="13">
        <v>20</v>
      </c>
      <c r="F129" s="14"/>
      <c r="G129" s="15">
        <f t="shared" si="6"/>
        <v>0</v>
      </c>
    </row>
    <row r="130" spans="1:7" ht="36" x14ac:dyDescent="0.2">
      <c r="A130" s="4">
        <v>28</v>
      </c>
      <c r="B130" s="5" t="s">
        <v>136</v>
      </c>
      <c r="C130" s="11" t="s">
        <v>137</v>
      </c>
      <c r="D130" s="12" t="s">
        <v>9</v>
      </c>
      <c r="E130" s="13">
        <v>1</v>
      </c>
      <c r="F130" s="14"/>
      <c r="G130" s="15">
        <f t="shared" si="6"/>
        <v>0</v>
      </c>
    </row>
    <row r="131" spans="1:7" ht="36" x14ac:dyDescent="0.2">
      <c r="A131" s="29">
        <v>29</v>
      </c>
      <c r="B131" s="30" t="s">
        <v>138</v>
      </c>
      <c r="C131" s="60" t="s">
        <v>139</v>
      </c>
      <c r="D131" s="31" t="s">
        <v>13</v>
      </c>
      <c r="E131" s="32">
        <v>10</v>
      </c>
      <c r="F131" s="14"/>
      <c r="G131" s="15">
        <f t="shared" si="6"/>
        <v>0</v>
      </c>
    </row>
    <row r="132" spans="1:7" ht="36" x14ac:dyDescent="0.2">
      <c r="A132" s="4">
        <v>30</v>
      </c>
      <c r="B132" s="5"/>
      <c r="C132" s="11" t="s">
        <v>250</v>
      </c>
      <c r="D132" s="12" t="s">
        <v>30</v>
      </c>
      <c r="E132" s="13">
        <v>8.4600000000000009</v>
      </c>
      <c r="F132" s="14"/>
      <c r="G132" s="15">
        <f t="shared" si="6"/>
        <v>0</v>
      </c>
    </row>
    <row r="133" spans="1:7" x14ac:dyDescent="0.2">
      <c r="C133" s="16" t="s">
        <v>140</v>
      </c>
      <c r="D133" s="16"/>
      <c r="E133" s="17"/>
      <c r="F133" s="18"/>
      <c r="G133" s="18"/>
    </row>
    <row r="134" spans="1:7" ht="24" x14ac:dyDescent="0.2">
      <c r="A134" s="4">
        <v>1</v>
      </c>
      <c r="B134" s="5" t="s">
        <v>85</v>
      </c>
      <c r="C134" s="11" t="s">
        <v>86</v>
      </c>
      <c r="D134" s="12" t="s">
        <v>25</v>
      </c>
      <c r="E134" s="13">
        <v>0.504</v>
      </c>
      <c r="F134" s="14"/>
      <c r="G134" s="15">
        <f t="shared" ref="G134:G156" si="7">ROUND(E134*F134,2)</f>
        <v>0</v>
      </c>
    </row>
    <row r="135" spans="1:7" ht="36" x14ac:dyDescent="0.2">
      <c r="A135" s="4">
        <v>2</v>
      </c>
      <c r="B135" s="5" t="s">
        <v>87</v>
      </c>
      <c r="C135" s="11" t="s">
        <v>88</v>
      </c>
      <c r="D135" s="12" t="s">
        <v>9</v>
      </c>
      <c r="E135" s="13">
        <v>1.64</v>
      </c>
      <c r="F135" s="14"/>
      <c r="G135" s="15">
        <f t="shared" si="7"/>
        <v>0</v>
      </c>
    </row>
    <row r="136" spans="1:7" ht="36" x14ac:dyDescent="0.2">
      <c r="A136" s="4">
        <v>3</v>
      </c>
      <c r="B136" s="5" t="s">
        <v>89</v>
      </c>
      <c r="C136" s="11" t="s">
        <v>90</v>
      </c>
      <c r="D136" s="12" t="s">
        <v>9</v>
      </c>
      <c r="E136" s="13">
        <v>0.66700000000000004</v>
      </c>
      <c r="F136" s="14"/>
      <c r="G136" s="15">
        <f t="shared" si="7"/>
        <v>0</v>
      </c>
    </row>
    <row r="137" spans="1:7" ht="36" x14ac:dyDescent="0.2">
      <c r="A137" s="4">
        <v>4</v>
      </c>
      <c r="B137" s="5" t="s">
        <v>91</v>
      </c>
      <c r="C137" s="11" t="s">
        <v>92</v>
      </c>
      <c r="D137" s="12" t="s">
        <v>25</v>
      </c>
      <c r="E137" s="13">
        <v>3.4000000000000002E-2</v>
      </c>
      <c r="F137" s="14"/>
      <c r="G137" s="15">
        <f t="shared" si="7"/>
        <v>0</v>
      </c>
    </row>
    <row r="138" spans="1:7" ht="36" x14ac:dyDescent="0.2">
      <c r="A138" s="4">
        <v>5</v>
      </c>
      <c r="B138" s="5" t="s">
        <v>93</v>
      </c>
      <c r="C138" s="11" t="s">
        <v>94</v>
      </c>
      <c r="D138" s="12" t="s">
        <v>25</v>
      </c>
      <c r="E138" s="13">
        <v>0.54</v>
      </c>
      <c r="F138" s="14"/>
      <c r="G138" s="15">
        <f t="shared" si="7"/>
        <v>0</v>
      </c>
    </row>
    <row r="139" spans="1:7" ht="12.75" x14ac:dyDescent="0.2">
      <c r="A139" s="4">
        <v>6</v>
      </c>
      <c r="B139" s="5" t="s">
        <v>95</v>
      </c>
      <c r="C139" s="11" t="s">
        <v>96</v>
      </c>
      <c r="D139" s="12" t="s">
        <v>97</v>
      </c>
      <c r="E139" s="13">
        <v>54</v>
      </c>
      <c r="F139" s="14"/>
      <c r="G139" s="15">
        <f t="shared" si="7"/>
        <v>0</v>
      </c>
    </row>
    <row r="140" spans="1:7" ht="36" x14ac:dyDescent="0.2">
      <c r="A140" s="4">
        <v>7</v>
      </c>
      <c r="B140" s="5" t="s">
        <v>91</v>
      </c>
      <c r="C140" s="11" t="s">
        <v>98</v>
      </c>
      <c r="D140" s="12" t="s">
        <v>25</v>
      </c>
      <c r="E140" s="13">
        <v>3.4000000000000002E-2</v>
      </c>
      <c r="F140" s="14"/>
      <c r="G140" s="15">
        <f t="shared" si="7"/>
        <v>0</v>
      </c>
    </row>
    <row r="141" spans="1:7" ht="24" x14ac:dyDescent="0.2">
      <c r="A141" s="4">
        <v>8</v>
      </c>
      <c r="B141" s="5" t="s">
        <v>99</v>
      </c>
      <c r="C141" s="11" t="s">
        <v>100</v>
      </c>
      <c r="D141" s="12" t="s">
        <v>30</v>
      </c>
      <c r="E141" s="13">
        <v>5.28</v>
      </c>
      <c r="F141" s="14"/>
      <c r="G141" s="15">
        <f t="shared" si="7"/>
        <v>0</v>
      </c>
    </row>
    <row r="142" spans="1:7" ht="36" x14ac:dyDescent="0.2">
      <c r="A142" s="4">
        <v>9</v>
      </c>
      <c r="B142" s="5" t="s">
        <v>91</v>
      </c>
      <c r="C142" s="11" t="s">
        <v>101</v>
      </c>
      <c r="D142" s="12" t="s">
        <v>25</v>
      </c>
      <c r="E142" s="13">
        <v>0.24979999999999999</v>
      </c>
      <c r="F142" s="14"/>
      <c r="G142" s="15">
        <f t="shared" si="7"/>
        <v>0</v>
      </c>
    </row>
    <row r="143" spans="1:7" ht="36" x14ac:dyDescent="0.2">
      <c r="A143" s="4">
        <v>10</v>
      </c>
      <c r="B143" s="5" t="s">
        <v>102</v>
      </c>
      <c r="C143" s="11" t="s">
        <v>103</v>
      </c>
      <c r="D143" s="12" t="s">
        <v>9</v>
      </c>
      <c r="E143" s="13">
        <v>0.56000000000000005</v>
      </c>
      <c r="F143" s="14"/>
      <c r="G143" s="15">
        <f t="shared" si="7"/>
        <v>0</v>
      </c>
    </row>
    <row r="144" spans="1:7" ht="24" x14ac:dyDescent="0.2">
      <c r="A144" s="4">
        <v>11</v>
      </c>
      <c r="B144" s="5" t="s">
        <v>99</v>
      </c>
      <c r="C144" s="11" t="s">
        <v>100</v>
      </c>
      <c r="D144" s="12" t="s">
        <v>30</v>
      </c>
      <c r="E144" s="13">
        <v>1.1200000000000001</v>
      </c>
      <c r="F144" s="14"/>
      <c r="G144" s="15">
        <f t="shared" si="7"/>
        <v>0</v>
      </c>
    </row>
    <row r="145" spans="1:7" ht="12.75" x14ac:dyDescent="0.2">
      <c r="A145" s="4">
        <v>12</v>
      </c>
      <c r="B145" s="5" t="s">
        <v>104</v>
      </c>
      <c r="C145" s="11" t="s">
        <v>105</v>
      </c>
      <c r="D145" s="12" t="s">
        <v>54</v>
      </c>
      <c r="E145" s="13">
        <v>2.86</v>
      </c>
      <c r="F145" s="14"/>
      <c r="G145" s="15">
        <f t="shared" si="7"/>
        <v>0</v>
      </c>
    </row>
    <row r="146" spans="1:7" ht="24" x14ac:dyDescent="0.2">
      <c r="A146" s="4">
        <v>13</v>
      </c>
      <c r="B146" s="5" t="s">
        <v>106</v>
      </c>
      <c r="C146" s="11" t="s">
        <v>107</v>
      </c>
      <c r="D146" s="12" t="s">
        <v>54</v>
      </c>
      <c r="E146" s="13">
        <v>12.8</v>
      </c>
      <c r="F146" s="14"/>
      <c r="G146" s="15">
        <f t="shared" si="7"/>
        <v>0</v>
      </c>
    </row>
    <row r="147" spans="1:7" ht="24" x14ac:dyDescent="0.2">
      <c r="A147" s="4">
        <v>14</v>
      </c>
      <c r="B147" s="5" t="s">
        <v>108</v>
      </c>
      <c r="C147" s="11" t="s">
        <v>109</v>
      </c>
      <c r="D147" s="12" t="s">
        <v>25</v>
      </c>
      <c r="E147" s="13">
        <v>1.4E-2</v>
      </c>
      <c r="F147" s="14"/>
      <c r="G147" s="15">
        <f t="shared" si="7"/>
        <v>0</v>
      </c>
    </row>
    <row r="148" spans="1:7" ht="12.75" x14ac:dyDescent="0.2">
      <c r="A148" s="4">
        <v>15</v>
      </c>
      <c r="B148" s="5" t="s">
        <v>110</v>
      </c>
      <c r="C148" s="11" t="s">
        <v>111</v>
      </c>
      <c r="D148" s="12" t="s">
        <v>54</v>
      </c>
      <c r="E148" s="13">
        <v>1.4</v>
      </c>
      <c r="F148" s="14"/>
      <c r="G148" s="15">
        <f t="shared" si="7"/>
        <v>0</v>
      </c>
    </row>
    <row r="149" spans="1:7" ht="36" x14ac:dyDescent="0.2">
      <c r="A149" s="4">
        <v>16</v>
      </c>
      <c r="B149" s="5" t="s">
        <v>112</v>
      </c>
      <c r="C149" s="11" t="s">
        <v>113</v>
      </c>
      <c r="D149" s="12" t="s">
        <v>25</v>
      </c>
      <c r="E149" s="13">
        <v>2.7E-2</v>
      </c>
      <c r="F149" s="14"/>
      <c r="G149" s="15">
        <f t="shared" si="7"/>
        <v>0</v>
      </c>
    </row>
    <row r="150" spans="1:7" ht="36" x14ac:dyDescent="0.2">
      <c r="A150" s="4">
        <v>17</v>
      </c>
      <c r="B150" s="5" t="s">
        <v>114</v>
      </c>
      <c r="C150" s="11" t="s">
        <v>115</v>
      </c>
      <c r="D150" s="12" t="s">
        <v>22</v>
      </c>
      <c r="E150" s="13">
        <v>17.399999999999999</v>
      </c>
      <c r="F150" s="14"/>
      <c r="G150" s="15">
        <f t="shared" si="7"/>
        <v>0</v>
      </c>
    </row>
    <row r="151" spans="1:7" ht="36" x14ac:dyDescent="0.2">
      <c r="A151" s="4">
        <v>18</v>
      </c>
      <c r="B151" s="5" t="s">
        <v>116</v>
      </c>
      <c r="C151" s="11" t="s">
        <v>117</v>
      </c>
      <c r="D151" s="12" t="s">
        <v>22</v>
      </c>
      <c r="E151" s="13">
        <v>12.4</v>
      </c>
      <c r="F151" s="14"/>
      <c r="G151" s="15">
        <f t="shared" si="7"/>
        <v>0</v>
      </c>
    </row>
    <row r="152" spans="1:7" ht="36" x14ac:dyDescent="0.2">
      <c r="A152" s="4">
        <v>19</v>
      </c>
      <c r="B152" s="5" t="s">
        <v>120</v>
      </c>
      <c r="C152" s="11" t="s">
        <v>121</v>
      </c>
      <c r="D152" s="12" t="s">
        <v>54</v>
      </c>
      <c r="E152" s="13">
        <v>19.399999999999999</v>
      </c>
      <c r="F152" s="14"/>
      <c r="G152" s="15">
        <f t="shared" si="7"/>
        <v>0</v>
      </c>
    </row>
    <row r="153" spans="1:7" ht="24" x14ac:dyDescent="0.2">
      <c r="A153" s="4">
        <v>20</v>
      </c>
      <c r="B153" s="5" t="s">
        <v>122</v>
      </c>
      <c r="C153" s="11" t="s">
        <v>123</v>
      </c>
      <c r="D153" s="12" t="s">
        <v>97</v>
      </c>
      <c r="E153" s="13">
        <v>19.399999999999999</v>
      </c>
      <c r="F153" s="14"/>
      <c r="G153" s="15">
        <f t="shared" si="7"/>
        <v>0</v>
      </c>
    </row>
    <row r="154" spans="1:7" ht="12.75" x14ac:dyDescent="0.2">
      <c r="A154" s="4">
        <v>21</v>
      </c>
      <c r="B154" s="5" t="s">
        <v>141</v>
      </c>
      <c r="C154" s="11" t="s">
        <v>142</v>
      </c>
      <c r="D154" s="12" t="s">
        <v>25</v>
      </c>
      <c r="E154" s="13">
        <v>0.112</v>
      </c>
      <c r="F154" s="14"/>
      <c r="G154" s="15">
        <f t="shared" si="7"/>
        <v>0</v>
      </c>
    </row>
    <row r="155" spans="1:7" ht="12.75" x14ac:dyDescent="0.2">
      <c r="A155" s="4">
        <v>22</v>
      </c>
      <c r="B155" s="5" t="s">
        <v>143</v>
      </c>
      <c r="C155" s="11" t="s">
        <v>144</v>
      </c>
      <c r="D155" s="12" t="s">
        <v>25</v>
      </c>
      <c r="E155" s="13">
        <v>0.112</v>
      </c>
      <c r="F155" s="14"/>
      <c r="G155" s="15">
        <f t="shared" si="7"/>
        <v>0</v>
      </c>
    </row>
    <row r="156" spans="1:7" ht="24" x14ac:dyDescent="0.2">
      <c r="A156" s="4">
        <v>23</v>
      </c>
      <c r="B156" s="5" t="s">
        <v>145</v>
      </c>
      <c r="C156" s="11" t="s">
        <v>146</v>
      </c>
      <c r="D156" s="12" t="s">
        <v>25</v>
      </c>
      <c r="E156" s="13">
        <v>0.112</v>
      </c>
      <c r="F156" s="14"/>
      <c r="G156" s="15">
        <f t="shared" si="7"/>
        <v>0</v>
      </c>
    </row>
    <row r="157" spans="1:7" x14ac:dyDescent="0.2">
      <c r="C157" s="16" t="s">
        <v>147</v>
      </c>
      <c r="D157" s="16"/>
      <c r="E157" s="17"/>
      <c r="F157" s="18"/>
      <c r="G157" s="18"/>
    </row>
    <row r="158" spans="1:7" ht="24" x14ac:dyDescent="0.2">
      <c r="A158" s="4">
        <v>1</v>
      </c>
      <c r="B158" s="5" t="s">
        <v>85</v>
      </c>
      <c r="C158" s="11" t="s">
        <v>86</v>
      </c>
      <c r="D158" s="12" t="s">
        <v>25</v>
      </c>
      <c r="E158" s="13">
        <v>0.45400000000000001</v>
      </c>
      <c r="F158" s="14"/>
      <c r="G158" s="15">
        <f t="shared" ref="G158:G181" si="8">ROUND(E158*F158,2)</f>
        <v>0</v>
      </c>
    </row>
    <row r="159" spans="1:7" ht="36" x14ac:dyDescent="0.2">
      <c r="A159" s="4">
        <v>2</v>
      </c>
      <c r="B159" s="5" t="s">
        <v>87</v>
      </c>
      <c r="C159" s="11" t="s">
        <v>88</v>
      </c>
      <c r="D159" s="12" t="s">
        <v>9</v>
      </c>
      <c r="E159" s="13">
        <v>1.44</v>
      </c>
      <c r="F159" s="14"/>
      <c r="G159" s="15">
        <f t="shared" si="8"/>
        <v>0</v>
      </c>
    </row>
    <row r="160" spans="1:7" ht="36" x14ac:dyDescent="0.2">
      <c r="A160" s="4">
        <v>3</v>
      </c>
      <c r="B160" s="5" t="s">
        <v>89</v>
      </c>
      <c r="C160" s="11" t="s">
        <v>90</v>
      </c>
      <c r="D160" s="12" t="s">
        <v>9</v>
      </c>
      <c r="E160" s="13">
        <v>0.53300000000000003</v>
      </c>
      <c r="F160" s="14"/>
      <c r="G160" s="15">
        <f t="shared" si="8"/>
        <v>0</v>
      </c>
    </row>
    <row r="161" spans="1:7" ht="36" x14ac:dyDescent="0.2">
      <c r="A161" s="4">
        <v>4</v>
      </c>
      <c r="B161" s="5" t="s">
        <v>91</v>
      </c>
      <c r="C161" s="11" t="s">
        <v>92</v>
      </c>
      <c r="D161" s="12" t="s">
        <v>25</v>
      </c>
      <c r="E161" s="13">
        <v>3.4000000000000002E-2</v>
      </c>
      <c r="F161" s="14"/>
      <c r="G161" s="15">
        <f t="shared" si="8"/>
        <v>0</v>
      </c>
    </row>
    <row r="162" spans="1:7" ht="36" x14ac:dyDescent="0.2">
      <c r="A162" s="4">
        <v>5</v>
      </c>
      <c r="B162" s="5" t="s">
        <v>93</v>
      </c>
      <c r="C162" s="11" t="s">
        <v>94</v>
      </c>
      <c r="D162" s="12" t="s">
        <v>25</v>
      </c>
      <c r="E162" s="13">
        <v>0.48599999999999999</v>
      </c>
      <c r="F162" s="14"/>
      <c r="G162" s="15">
        <f t="shared" si="8"/>
        <v>0</v>
      </c>
    </row>
    <row r="163" spans="1:7" ht="12.75" x14ac:dyDescent="0.2">
      <c r="A163" s="4">
        <v>6</v>
      </c>
      <c r="B163" s="5" t="s">
        <v>95</v>
      </c>
      <c r="C163" s="11" t="s">
        <v>96</v>
      </c>
      <c r="D163" s="12" t="s">
        <v>97</v>
      </c>
      <c r="E163" s="13">
        <v>48.6</v>
      </c>
      <c r="F163" s="14"/>
      <c r="G163" s="15">
        <f t="shared" si="8"/>
        <v>0</v>
      </c>
    </row>
    <row r="164" spans="1:7" ht="36" x14ac:dyDescent="0.2">
      <c r="A164" s="4">
        <v>7</v>
      </c>
      <c r="B164" s="5" t="s">
        <v>91</v>
      </c>
      <c r="C164" s="11" t="s">
        <v>98</v>
      </c>
      <c r="D164" s="12" t="s">
        <v>25</v>
      </c>
      <c r="E164" s="13">
        <v>3.4000000000000002E-2</v>
      </c>
      <c r="F164" s="14"/>
      <c r="G164" s="15">
        <f t="shared" si="8"/>
        <v>0</v>
      </c>
    </row>
    <row r="165" spans="1:7" ht="24" x14ac:dyDescent="0.2">
      <c r="A165" s="4">
        <v>8</v>
      </c>
      <c r="B165" s="5" t="s">
        <v>99</v>
      </c>
      <c r="C165" s="11" t="s">
        <v>100</v>
      </c>
      <c r="D165" s="12" t="s">
        <v>30</v>
      </c>
      <c r="E165" s="13">
        <v>4.49</v>
      </c>
      <c r="F165" s="14"/>
      <c r="G165" s="15">
        <f t="shared" si="8"/>
        <v>0</v>
      </c>
    </row>
    <row r="166" spans="1:7" ht="36" x14ac:dyDescent="0.2">
      <c r="A166" s="4">
        <v>9</v>
      </c>
      <c r="B166" s="5" t="s">
        <v>91</v>
      </c>
      <c r="C166" s="11" t="s">
        <v>101</v>
      </c>
      <c r="D166" s="12" t="s">
        <v>25</v>
      </c>
      <c r="E166" s="13">
        <v>0.20799999999999999</v>
      </c>
      <c r="F166" s="14"/>
      <c r="G166" s="15">
        <f t="shared" si="8"/>
        <v>0</v>
      </c>
    </row>
    <row r="167" spans="1:7" ht="36" x14ac:dyDescent="0.2">
      <c r="A167" s="4">
        <v>10</v>
      </c>
      <c r="B167" s="5" t="s">
        <v>102</v>
      </c>
      <c r="C167" s="11" t="s">
        <v>103</v>
      </c>
      <c r="D167" s="12" t="s">
        <v>9</v>
      </c>
      <c r="E167" s="13">
        <v>0.48</v>
      </c>
      <c r="F167" s="14"/>
      <c r="G167" s="15">
        <f t="shared" si="8"/>
        <v>0</v>
      </c>
    </row>
    <row r="168" spans="1:7" ht="24" x14ac:dyDescent="0.2">
      <c r="A168" s="4">
        <v>11</v>
      </c>
      <c r="B168" s="5" t="s">
        <v>99</v>
      </c>
      <c r="C168" s="11" t="s">
        <v>100</v>
      </c>
      <c r="D168" s="12" t="s">
        <v>30</v>
      </c>
      <c r="E168" s="13">
        <v>0.94</v>
      </c>
      <c r="F168" s="14"/>
      <c r="G168" s="15">
        <f t="shared" si="8"/>
        <v>0</v>
      </c>
    </row>
    <row r="169" spans="1:7" ht="12.75" x14ac:dyDescent="0.2">
      <c r="A169" s="4">
        <v>12</v>
      </c>
      <c r="B169" s="5" t="s">
        <v>104</v>
      </c>
      <c r="C169" s="11" t="s">
        <v>105</v>
      </c>
      <c r="D169" s="12" t="s">
        <v>54</v>
      </c>
      <c r="E169" s="13">
        <v>2.29</v>
      </c>
      <c r="F169" s="14"/>
      <c r="G169" s="15">
        <f t="shared" si="8"/>
        <v>0</v>
      </c>
    </row>
    <row r="170" spans="1:7" ht="24" x14ac:dyDescent="0.2">
      <c r="A170" s="4">
        <v>13</v>
      </c>
      <c r="B170" s="5" t="s">
        <v>106</v>
      </c>
      <c r="C170" s="11" t="s">
        <v>107</v>
      </c>
      <c r="D170" s="12" t="s">
        <v>54</v>
      </c>
      <c r="E170" s="13">
        <v>11.2</v>
      </c>
      <c r="F170" s="14"/>
      <c r="G170" s="15">
        <f t="shared" si="8"/>
        <v>0</v>
      </c>
    </row>
    <row r="171" spans="1:7" ht="24" x14ac:dyDescent="0.2">
      <c r="A171" s="4">
        <v>14</v>
      </c>
      <c r="B171" s="5" t="s">
        <v>108</v>
      </c>
      <c r="C171" s="11" t="s">
        <v>109</v>
      </c>
      <c r="D171" s="12" t="s">
        <v>25</v>
      </c>
      <c r="E171" s="13">
        <v>1.2999999999999999E-2</v>
      </c>
      <c r="F171" s="14"/>
      <c r="G171" s="15">
        <f t="shared" si="8"/>
        <v>0</v>
      </c>
    </row>
    <row r="172" spans="1:7" ht="12.75" x14ac:dyDescent="0.2">
      <c r="A172" s="4">
        <v>15</v>
      </c>
      <c r="B172" s="5" t="s">
        <v>110</v>
      </c>
      <c r="C172" s="11" t="s">
        <v>111</v>
      </c>
      <c r="D172" s="12" t="s">
        <v>54</v>
      </c>
      <c r="E172" s="13">
        <v>1.3</v>
      </c>
      <c r="F172" s="14"/>
      <c r="G172" s="15">
        <f t="shared" si="8"/>
        <v>0</v>
      </c>
    </row>
    <row r="173" spans="1:7" ht="36" x14ac:dyDescent="0.2">
      <c r="A173" s="4">
        <v>16</v>
      </c>
      <c r="B173" s="5" t="s">
        <v>112</v>
      </c>
      <c r="C173" s="11" t="s">
        <v>113</v>
      </c>
      <c r="D173" s="12" t="s">
        <v>25</v>
      </c>
      <c r="E173" s="13">
        <v>2.4E-2</v>
      </c>
      <c r="F173" s="14"/>
      <c r="G173" s="15">
        <f t="shared" si="8"/>
        <v>0</v>
      </c>
    </row>
    <row r="174" spans="1:7" ht="36" x14ac:dyDescent="0.2">
      <c r="A174" s="4">
        <v>17</v>
      </c>
      <c r="B174" s="5" t="s">
        <v>114</v>
      </c>
      <c r="C174" s="11" t="s">
        <v>115</v>
      </c>
      <c r="D174" s="12" t="s">
        <v>22</v>
      </c>
      <c r="E174" s="13">
        <v>15.6</v>
      </c>
      <c r="F174" s="14"/>
      <c r="G174" s="15">
        <f t="shared" si="8"/>
        <v>0</v>
      </c>
    </row>
    <row r="175" spans="1:7" ht="36" x14ac:dyDescent="0.2">
      <c r="A175" s="4">
        <v>18</v>
      </c>
      <c r="B175" s="5" t="s">
        <v>116</v>
      </c>
      <c r="C175" s="11" t="s">
        <v>117</v>
      </c>
      <c r="D175" s="12" t="s">
        <v>22</v>
      </c>
      <c r="E175" s="13">
        <v>3.4</v>
      </c>
      <c r="F175" s="14"/>
      <c r="G175" s="15">
        <f t="shared" si="8"/>
        <v>0</v>
      </c>
    </row>
    <row r="176" spans="1:7" ht="36" x14ac:dyDescent="0.2">
      <c r="A176" s="4">
        <v>19</v>
      </c>
      <c r="B176" s="5" t="s">
        <v>148</v>
      </c>
      <c r="C176" s="11" t="s">
        <v>149</v>
      </c>
      <c r="D176" s="12" t="s">
        <v>25</v>
      </c>
      <c r="E176" s="13">
        <v>0.188</v>
      </c>
      <c r="F176" s="14"/>
      <c r="G176" s="15">
        <f t="shared" si="8"/>
        <v>0</v>
      </c>
    </row>
    <row r="177" spans="1:7" ht="24" x14ac:dyDescent="0.2">
      <c r="A177" s="4">
        <v>20</v>
      </c>
      <c r="B177" s="5" t="s">
        <v>122</v>
      </c>
      <c r="C177" s="11" t="s">
        <v>123</v>
      </c>
      <c r="D177" s="12" t="s">
        <v>97</v>
      </c>
      <c r="E177" s="13">
        <v>18.8</v>
      </c>
      <c r="F177" s="14"/>
      <c r="G177" s="15">
        <f t="shared" si="8"/>
        <v>0</v>
      </c>
    </row>
    <row r="178" spans="1:7" ht="24" x14ac:dyDescent="0.2">
      <c r="A178" s="4">
        <v>21</v>
      </c>
      <c r="B178" s="5" t="s">
        <v>126</v>
      </c>
      <c r="C178" s="11" t="s">
        <v>127</v>
      </c>
      <c r="D178" s="12" t="s">
        <v>25</v>
      </c>
      <c r="E178" s="13">
        <v>0.188</v>
      </c>
      <c r="F178" s="14"/>
      <c r="G178" s="15">
        <f t="shared" si="8"/>
        <v>0</v>
      </c>
    </row>
    <row r="179" spans="1:7" ht="24" x14ac:dyDescent="0.2">
      <c r="A179" s="4">
        <v>22</v>
      </c>
      <c r="B179" s="5" t="s">
        <v>128</v>
      </c>
      <c r="C179" s="11" t="s">
        <v>129</v>
      </c>
      <c r="D179" s="12" t="s">
        <v>25</v>
      </c>
      <c r="E179" s="13">
        <v>0.188</v>
      </c>
      <c r="F179" s="14"/>
      <c r="G179" s="15">
        <f t="shared" si="8"/>
        <v>0</v>
      </c>
    </row>
    <row r="180" spans="1:7" ht="24" x14ac:dyDescent="0.2">
      <c r="A180" s="4">
        <v>23</v>
      </c>
      <c r="B180" s="5" t="s">
        <v>130</v>
      </c>
      <c r="C180" s="11" t="s">
        <v>131</v>
      </c>
      <c r="D180" s="12" t="s">
        <v>25</v>
      </c>
      <c r="E180" s="13">
        <v>0.188</v>
      </c>
      <c r="F180" s="14"/>
      <c r="G180" s="15">
        <f t="shared" si="8"/>
        <v>0</v>
      </c>
    </row>
    <row r="181" spans="1:7" ht="24" x14ac:dyDescent="0.2">
      <c r="A181" s="4">
        <v>24</v>
      </c>
      <c r="B181" s="5" t="s">
        <v>132</v>
      </c>
      <c r="C181" s="11" t="s">
        <v>133</v>
      </c>
      <c r="D181" s="12" t="s">
        <v>25</v>
      </c>
      <c r="E181" s="13">
        <v>0.188</v>
      </c>
      <c r="F181" s="14"/>
      <c r="G181" s="15">
        <f t="shared" si="8"/>
        <v>0</v>
      </c>
    </row>
    <row r="182" spans="1:7" x14ac:dyDescent="0.2">
      <c r="C182" s="16" t="s">
        <v>150</v>
      </c>
      <c r="D182" s="16"/>
      <c r="E182" s="17"/>
      <c r="F182" s="18"/>
      <c r="G182" s="18"/>
    </row>
    <row r="183" spans="1:7" ht="24" x14ac:dyDescent="0.2">
      <c r="A183" s="4">
        <v>1</v>
      </c>
      <c r="B183" s="5" t="s">
        <v>85</v>
      </c>
      <c r="C183" s="11" t="s">
        <v>86</v>
      </c>
      <c r="D183" s="12" t="s">
        <v>25</v>
      </c>
      <c r="E183" s="13">
        <v>0.20599999999999999</v>
      </c>
      <c r="F183" s="14"/>
      <c r="G183" s="15">
        <f t="shared" ref="G183:G202" si="9">ROUND(E183*F183,2)</f>
        <v>0</v>
      </c>
    </row>
    <row r="184" spans="1:7" ht="36" x14ac:dyDescent="0.2">
      <c r="A184" s="4">
        <v>2</v>
      </c>
      <c r="B184" s="5" t="s">
        <v>87</v>
      </c>
      <c r="C184" s="11" t="s">
        <v>88</v>
      </c>
      <c r="D184" s="12" t="s">
        <v>9</v>
      </c>
      <c r="E184" s="13">
        <v>0.64</v>
      </c>
      <c r="F184" s="14"/>
      <c r="G184" s="15">
        <f t="shared" si="9"/>
        <v>0</v>
      </c>
    </row>
    <row r="185" spans="1:7" ht="36" x14ac:dyDescent="0.2">
      <c r="A185" s="4">
        <v>3</v>
      </c>
      <c r="B185" s="5" t="s">
        <v>89</v>
      </c>
      <c r="C185" s="11" t="s">
        <v>90</v>
      </c>
      <c r="D185" s="12" t="s">
        <v>9</v>
      </c>
      <c r="E185" s="13">
        <v>0.27</v>
      </c>
      <c r="F185" s="14"/>
      <c r="G185" s="15">
        <f t="shared" si="9"/>
        <v>0</v>
      </c>
    </row>
    <row r="186" spans="1:7" ht="36" x14ac:dyDescent="0.2">
      <c r="A186" s="4">
        <v>4</v>
      </c>
      <c r="B186" s="5" t="s">
        <v>91</v>
      </c>
      <c r="C186" s="11" t="s">
        <v>92</v>
      </c>
      <c r="D186" s="12" t="s">
        <v>25</v>
      </c>
      <c r="E186" s="13">
        <v>1.2999999999999999E-2</v>
      </c>
      <c r="F186" s="14"/>
      <c r="G186" s="15">
        <f t="shared" si="9"/>
        <v>0</v>
      </c>
    </row>
    <row r="187" spans="1:7" ht="36" x14ac:dyDescent="0.2">
      <c r="A187" s="4">
        <v>5</v>
      </c>
      <c r="B187" s="5" t="s">
        <v>93</v>
      </c>
      <c r="C187" s="11" t="s">
        <v>94</v>
      </c>
      <c r="D187" s="12" t="s">
        <v>25</v>
      </c>
      <c r="E187" s="13">
        <v>0.224</v>
      </c>
      <c r="F187" s="14"/>
      <c r="G187" s="15">
        <f t="shared" si="9"/>
        <v>0</v>
      </c>
    </row>
    <row r="188" spans="1:7" ht="12.75" x14ac:dyDescent="0.2">
      <c r="A188" s="4">
        <v>6</v>
      </c>
      <c r="B188" s="5" t="s">
        <v>95</v>
      </c>
      <c r="C188" s="11" t="s">
        <v>96</v>
      </c>
      <c r="D188" s="12" t="s">
        <v>97</v>
      </c>
      <c r="E188" s="13">
        <v>22.4</v>
      </c>
      <c r="F188" s="14"/>
      <c r="G188" s="15">
        <f t="shared" si="9"/>
        <v>0</v>
      </c>
    </row>
    <row r="189" spans="1:7" ht="36" x14ac:dyDescent="0.2">
      <c r="A189" s="4">
        <v>7</v>
      </c>
      <c r="B189" s="5" t="s">
        <v>91</v>
      </c>
      <c r="C189" s="11" t="s">
        <v>98</v>
      </c>
      <c r="D189" s="12" t="s">
        <v>25</v>
      </c>
      <c r="E189" s="13">
        <v>1.2999999999999999E-2</v>
      </c>
      <c r="F189" s="14"/>
      <c r="G189" s="15">
        <f t="shared" si="9"/>
        <v>0</v>
      </c>
    </row>
    <row r="190" spans="1:7" ht="12.75" x14ac:dyDescent="0.2">
      <c r="A190" s="4">
        <v>8</v>
      </c>
      <c r="B190" s="5" t="s">
        <v>104</v>
      </c>
      <c r="C190" s="11" t="s">
        <v>105</v>
      </c>
      <c r="D190" s="12" t="s">
        <v>54</v>
      </c>
      <c r="E190" s="13">
        <v>0.56999999999999995</v>
      </c>
      <c r="F190" s="14"/>
      <c r="G190" s="15">
        <f t="shared" si="9"/>
        <v>0</v>
      </c>
    </row>
    <row r="191" spans="1:7" ht="24" x14ac:dyDescent="0.2">
      <c r="A191" s="4">
        <v>9</v>
      </c>
      <c r="B191" s="5" t="s">
        <v>108</v>
      </c>
      <c r="C191" s="11" t="s">
        <v>109</v>
      </c>
      <c r="D191" s="12" t="s">
        <v>25</v>
      </c>
      <c r="E191" s="13">
        <v>7.0000000000000001E-3</v>
      </c>
      <c r="F191" s="14"/>
      <c r="G191" s="15">
        <f t="shared" si="9"/>
        <v>0</v>
      </c>
    </row>
    <row r="192" spans="1:7" ht="12.75" x14ac:dyDescent="0.2">
      <c r="A192" s="4">
        <v>10</v>
      </c>
      <c r="B192" s="5" t="s">
        <v>110</v>
      </c>
      <c r="C192" s="11" t="s">
        <v>111</v>
      </c>
      <c r="D192" s="12" t="s">
        <v>54</v>
      </c>
      <c r="E192" s="13">
        <v>0.7</v>
      </c>
      <c r="F192" s="14"/>
      <c r="G192" s="15">
        <f t="shared" si="9"/>
        <v>0</v>
      </c>
    </row>
    <row r="193" spans="1:7" ht="36" x14ac:dyDescent="0.2">
      <c r="A193" s="4">
        <v>11</v>
      </c>
      <c r="B193" s="5" t="s">
        <v>112</v>
      </c>
      <c r="C193" s="11" t="s">
        <v>113</v>
      </c>
      <c r="D193" s="12" t="s">
        <v>25</v>
      </c>
      <c r="E193" s="13">
        <v>1.4E-2</v>
      </c>
      <c r="F193" s="14"/>
      <c r="G193" s="15">
        <f t="shared" si="9"/>
        <v>0</v>
      </c>
    </row>
    <row r="194" spans="1:7" ht="36" x14ac:dyDescent="0.2">
      <c r="A194" s="4">
        <v>12</v>
      </c>
      <c r="B194" s="5" t="s">
        <v>114</v>
      </c>
      <c r="C194" s="11" t="s">
        <v>115</v>
      </c>
      <c r="D194" s="12" t="s">
        <v>22</v>
      </c>
      <c r="E194" s="13">
        <v>9.1999999999999993</v>
      </c>
      <c r="F194" s="14"/>
      <c r="G194" s="15">
        <f t="shared" si="9"/>
        <v>0</v>
      </c>
    </row>
    <row r="195" spans="1:7" ht="36" x14ac:dyDescent="0.2">
      <c r="A195" s="4">
        <v>13</v>
      </c>
      <c r="B195" s="5" t="s">
        <v>116</v>
      </c>
      <c r="C195" s="11" t="s">
        <v>117</v>
      </c>
      <c r="D195" s="12" t="s">
        <v>22</v>
      </c>
      <c r="E195" s="13">
        <v>8</v>
      </c>
      <c r="F195" s="14"/>
      <c r="G195" s="15">
        <f t="shared" si="9"/>
        <v>0</v>
      </c>
    </row>
    <row r="196" spans="1:7" ht="36" x14ac:dyDescent="0.2">
      <c r="A196" s="4">
        <v>14</v>
      </c>
      <c r="B196" s="5" t="s">
        <v>148</v>
      </c>
      <c r="C196" s="11" t="s">
        <v>149</v>
      </c>
      <c r="D196" s="12" t="s">
        <v>25</v>
      </c>
      <c r="E196" s="13">
        <v>0.11</v>
      </c>
      <c r="F196" s="14"/>
      <c r="G196" s="15">
        <f t="shared" si="9"/>
        <v>0</v>
      </c>
    </row>
    <row r="197" spans="1:7" ht="24" x14ac:dyDescent="0.2">
      <c r="A197" s="4">
        <v>15</v>
      </c>
      <c r="B197" s="5" t="s">
        <v>122</v>
      </c>
      <c r="C197" s="11" t="s">
        <v>123</v>
      </c>
      <c r="D197" s="12" t="s">
        <v>97</v>
      </c>
      <c r="E197" s="13">
        <v>11</v>
      </c>
      <c r="F197" s="14"/>
      <c r="G197" s="15">
        <f t="shared" si="9"/>
        <v>0</v>
      </c>
    </row>
    <row r="198" spans="1:7" ht="24" x14ac:dyDescent="0.2">
      <c r="A198" s="4">
        <v>16</v>
      </c>
      <c r="B198" s="5" t="s">
        <v>126</v>
      </c>
      <c r="C198" s="11" t="s">
        <v>151</v>
      </c>
      <c r="D198" s="12" t="s">
        <v>25</v>
      </c>
      <c r="E198" s="13">
        <v>0.11</v>
      </c>
      <c r="F198" s="14"/>
      <c r="G198" s="15">
        <f t="shared" si="9"/>
        <v>0</v>
      </c>
    </row>
    <row r="199" spans="1:7" ht="24" x14ac:dyDescent="0.2">
      <c r="A199" s="4">
        <v>17</v>
      </c>
      <c r="B199" s="5" t="s">
        <v>152</v>
      </c>
      <c r="C199" s="11" t="s">
        <v>153</v>
      </c>
      <c r="D199" s="12" t="s">
        <v>97</v>
      </c>
      <c r="E199" s="13">
        <v>22</v>
      </c>
      <c r="F199" s="14"/>
      <c r="G199" s="15">
        <f t="shared" si="9"/>
        <v>0</v>
      </c>
    </row>
    <row r="200" spans="1:7" ht="12.75" x14ac:dyDescent="0.2">
      <c r="A200" s="4">
        <v>18</v>
      </c>
      <c r="B200" s="5" t="s">
        <v>128</v>
      </c>
      <c r="C200" s="11" t="s">
        <v>154</v>
      </c>
      <c r="D200" s="12" t="s">
        <v>25</v>
      </c>
      <c r="E200" s="13">
        <v>0.11</v>
      </c>
      <c r="F200" s="14"/>
      <c r="G200" s="15">
        <f t="shared" si="9"/>
        <v>0</v>
      </c>
    </row>
    <row r="201" spans="1:7" ht="12.75" x14ac:dyDescent="0.2">
      <c r="A201" s="4">
        <v>19</v>
      </c>
      <c r="B201" s="5" t="s">
        <v>130</v>
      </c>
      <c r="C201" s="11" t="s">
        <v>155</v>
      </c>
      <c r="D201" s="12" t="s">
        <v>25</v>
      </c>
      <c r="E201" s="13">
        <v>0.11</v>
      </c>
      <c r="F201" s="14"/>
      <c r="G201" s="15">
        <f t="shared" si="9"/>
        <v>0</v>
      </c>
    </row>
    <row r="202" spans="1:7" ht="24" x14ac:dyDescent="0.2">
      <c r="A202" s="4">
        <v>20</v>
      </c>
      <c r="B202" s="5" t="s">
        <v>132</v>
      </c>
      <c r="C202" s="11" t="s">
        <v>133</v>
      </c>
      <c r="D202" s="12" t="s">
        <v>25</v>
      </c>
      <c r="E202" s="13">
        <v>0.11</v>
      </c>
      <c r="F202" s="14"/>
      <c r="G202" s="15">
        <f t="shared" si="9"/>
        <v>0</v>
      </c>
    </row>
    <row r="203" spans="1:7" x14ac:dyDescent="0.2">
      <c r="C203" s="16" t="s">
        <v>156</v>
      </c>
      <c r="D203" s="16"/>
      <c r="E203" s="17"/>
      <c r="F203" s="18"/>
      <c r="G203" s="18"/>
    </row>
    <row r="204" spans="1:7" ht="36" x14ac:dyDescent="0.2">
      <c r="A204" s="4">
        <v>1</v>
      </c>
      <c r="B204" s="5" t="s">
        <v>85</v>
      </c>
      <c r="C204" s="11" t="s">
        <v>157</v>
      </c>
      <c r="D204" s="12" t="s">
        <v>25</v>
      </c>
      <c r="E204" s="13">
        <v>0.20599999999999999</v>
      </c>
      <c r="F204" s="14"/>
      <c r="G204" s="15">
        <f t="shared" ref="G204:G228" si="10">ROUND(E204*F204,2)</f>
        <v>0</v>
      </c>
    </row>
    <row r="205" spans="1:7" ht="36" x14ac:dyDescent="0.2">
      <c r="A205" s="4">
        <v>2</v>
      </c>
      <c r="B205" s="5" t="s">
        <v>87</v>
      </c>
      <c r="C205" s="11" t="s">
        <v>88</v>
      </c>
      <c r="D205" s="12" t="s">
        <v>9</v>
      </c>
      <c r="E205" s="13">
        <v>0.64</v>
      </c>
      <c r="F205" s="14"/>
      <c r="G205" s="15">
        <f t="shared" si="10"/>
        <v>0</v>
      </c>
    </row>
    <row r="206" spans="1:7" ht="36" x14ac:dyDescent="0.2">
      <c r="A206" s="4">
        <v>3</v>
      </c>
      <c r="B206" s="5" t="s">
        <v>89</v>
      </c>
      <c r="C206" s="11" t="s">
        <v>90</v>
      </c>
      <c r="D206" s="12" t="s">
        <v>9</v>
      </c>
      <c r="E206" s="13">
        <v>0.27</v>
      </c>
      <c r="F206" s="14"/>
      <c r="G206" s="15">
        <f t="shared" si="10"/>
        <v>0</v>
      </c>
    </row>
    <row r="207" spans="1:7" ht="36" x14ac:dyDescent="0.2">
      <c r="A207" s="4">
        <v>4</v>
      </c>
      <c r="B207" s="5" t="s">
        <v>91</v>
      </c>
      <c r="C207" s="11" t="s">
        <v>92</v>
      </c>
      <c r="D207" s="12" t="s">
        <v>25</v>
      </c>
      <c r="E207" s="13">
        <v>1.2999999999999999E-2</v>
      </c>
      <c r="F207" s="14"/>
      <c r="G207" s="15">
        <f t="shared" si="10"/>
        <v>0</v>
      </c>
    </row>
    <row r="208" spans="1:7" ht="36" x14ac:dyDescent="0.2">
      <c r="A208" s="4">
        <v>5</v>
      </c>
      <c r="B208" s="5" t="s">
        <v>93</v>
      </c>
      <c r="C208" s="11" t="s">
        <v>94</v>
      </c>
      <c r="D208" s="12" t="s">
        <v>25</v>
      </c>
      <c r="E208" s="13">
        <v>0.224</v>
      </c>
      <c r="F208" s="14"/>
      <c r="G208" s="15">
        <f t="shared" si="10"/>
        <v>0</v>
      </c>
    </row>
    <row r="209" spans="1:7" ht="12.75" x14ac:dyDescent="0.2">
      <c r="A209" s="4">
        <v>6</v>
      </c>
      <c r="B209" s="5" t="s">
        <v>95</v>
      </c>
      <c r="C209" s="11" t="s">
        <v>96</v>
      </c>
      <c r="D209" s="12" t="s">
        <v>97</v>
      </c>
      <c r="E209" s="13">
        <v>22.4</v>
      </c>
      <c r="F209" s="14"/>
      <c r="G209" s="15">
        <f t="shared" si="10"/>
        <v>0</v>
      </c>
    </row>
    <row r="210" spans="1:7" ht="36" x14ac:dyDescent="0.2">
      <c r="A210" s="4">
        <v>7</v>
      </c>
      <c r="B210" s="5" t="s">
        <v>91</v>
      </c>
      <c r="C210" s="11" t="s">
        <v>98</v>
      </c>
      <c r="D210" s="12" t="s">
        <v>25</v>
      </c>
      <c r="E210" s="13">
        <v>1.2999999999999999E-2</v>
      </c>
      <c r="F210" s="14"/>
      <c r="G210" s="15">
        <f t="shared" si="10"/>
        <v>0</v>
      </c>
    </row>
    <row r="211" spans="1:7" ht="24" x14ac:dyDescent="0.2">
      <c r="A211" s="4">
        <v>8</v>
      </c>
      <c r="B211" s="5" t="s">
        <v>99</v>
      </c>
      <c r="C211" s="11" t="s">
        <v>100</v>
      </c>
      <c r="D211" s="12" t="s">
        <v>30</v>
      </c>
      <c r="E211" s="13">
        <v>0.76</v>
      </c>
      <c r="F211" s="14"/>
      <c r="G211" s="15">
        <f t="shared" si="10"/>
        <v>0</v>
      </c>
    </row>
    <row r="212" spans="1:7" ht="36" x14ac:dyDescent="0.2">
      <c r="A212" s="4">
        <v>9</v>
      </c>
      <c r="B212" s="5" t="s">
        <v>91</v>
      </c>
      <c r="C212" s="11" t="s">
        <v>101</v>
      </c>
      <c r="D212" s="12" t="s">
        <v>25</v>
      </c>
      <c r="E212" s="13">
        <v>5.0999999999999997E-2</v>
      </c>
      <c r="F212" s="14"/>
      <c r="G212" s="15">
        <f t="shared" si="10"/>
        <v>0</v>
      </c>
    </row>
    <row r="213" spans="1:7" ht="36" x14ac:dyDescent="0.2">
      <c r="A213" s="4">
        <v>10</v>
      </c>
      <c r="B213" s="5" t="s">
        <v>87</v>
      </c>
      <c r="C213" s="11" t="s">
        <v>88</v>
      </c>
      <c r="D213" s="12" t="s">
        <v>9</v>
      </c>
      <c r="E213" s="13">
        <v>0.16</v>
      </c>
      <c r="F213" s="14"/>
      <c r="G213" s="15">
        <f t="shared" si="10"/>
        <v>0</v>
      </c>
    </row>
    <row r="214" spans="1:7" ht="24" x14ac:dyDescent="0.2">
      <c r="A214" s="4">
        <v>11</v>
      </c>
      <c r="B214" s="5" t="s">
        <v>99</v>
      </c>
      <c r="C214" s="11" t="s">
        <v>100</v>
      </c>
      <c r="D214" s="12" t="s">
        <v>30</v>
      </c>
      <c r="E214" s="13">
        <v>0.1</v>
      </c>
      <c r="F214" s="14"/>
      <c r="G214" s="15">
        <f t="shared" si="10"/>
        <v>0</v>
      </c>
    </row>
    <row r="215" spans="1:7" ht="12.75" x14ac:dyDescent="0.2">
      <c r="A215" s="4">
        <v>12</v>
      </c>
      <c r="B215" s="5" t="s">
        <v>104</v>
      </c>
      <c r="C215" s="11" t="s">
        <v>105</v>
      </c>
      <c r="D215" s="12" t="s">
        <v>54</v>
      </c>
      <c r="E215" s="13">
        <v>0.3</v>
      </c>
      <c r="F215" s="14"/>
      <c r="G215" s="15">
        <f t="shared" si="10"/>
        <v>0</v>
      </c>
    </row>
    <row r="216" spans="1:7" ht="24" x14ac:dyDescent="0.2">
      <c r="A216" s="4">
        <v>13</v>
      </c>
      <c r="B216" s="5" t="s">
        <v>108</v>
      </c>
      <c r="C216" s="11" t="s">
        <v>109</v>
      </c>
      <c r="D216" s="12" t="s">
        <v>25</v>
      </c>
      <c r="E216" s="13">
        <v>5.0000000000000001E-3</v>
      </c>
      <c r="F216" s="14"/>
      <c r="G216" s="15">
        <f t="shared" si="10"/>
        <v>0</v>
      </c>
    </row>
    <row r="217" spans="1:7" ht="12.75" x14ac:dyDescent="0.2">
      <c r="A217" s="4">
        <v>14</v>
      </c>
      <c r="B217" s="5" t="s">
        <v>110</v>
      </c>
      <c r="C217" s="11" t="s">
        <v>111</v>
      </c>
      <c r="D217" s="12" t="s">
        <v>54</v>
      </c>
      <c r="E217" s="13">
        <v>0.5</v>
      </c>
      <c r="F217" s="14"/>
      <c r="G217" s="15">
        <f t="shared" si="10"/>
        <v>0</v>
      </c>
    </row>
    <row r="218" spans="1:7" ht="36" x14ac:dyDescent="0.2">
      <c r="A218" s="4">
        <v>15</v>
      </c>
      <c r="B218" s="5" t="s">
        <v>112</v>
      </c>
      <c r="C218" s="11" t="s">
        <v>113</v>
      </c>
      <c r="D218" s="12" t="s">
        <v>25</v>
      </c>
      <c r="E218" s="13">
        <v>8.9999999999999993E-3</v>
      </c>
      <c r="F218" s="14"/>
      <c r="G218" s="15">
        <f t="shared" si="10"/>
        <v>0</v>
      </c>
    </row>
    <row r="219" spans="1:7" ht="36" x14ac:dyDescent="0.2">
      <c r="A219" s="4">
        <v>16</v>
      </c>
      <c r="B219" s="5" t="s">
        <v>114</v>
      </c>
      <c r="C219" s="11" t="s">
        <v>115</v>
      </c>
      <c r="D219" s="12" t="s">
        <v>22</v>
      </c>
      <c r="E219" s="13">
        <v>5.7</v>
      </c>
      <c r="F219" s="14"/>
      <c r="G219" s="15">
        <f t="shared" si="10"/>
        <v>0</v>
      </c>
    </row>
    <row r="220" spans="1:7" ht="36" x14ac:dyDescent="0.2">
      <c r="A220" s="4">
        <v>17</v>
      </c>
      <c r="B220" s="5" t="s">
        <v>116</v>
      </c>
      <c r="C220" s="11" t="s">
        <v>117</v>
      </c>
      <c r="D220" s="12" t="s">
        <v>22</v>
      </c>
      <c r="E220" s="13">
        <v>10.199999999999999</v>
      </c>
      <c r="F220" s="14"/>
      <c r="G220" s="15">
        <f t="shared" si="10"/>
        <v>0</v>
      </c>
    </row>
    <row r="221" spans="1:7" ht="36" x14ac:dyDescent="0.2">
      <c r="A221" s="4">
        <v>18</v>
      </c>
      <c r="B221" s="5" t="s">
        <v>148</v>
      </c>
      <c r="C221" s="11" t="s">
        <v>149</v>
      </c>
      <c r="D221" s="12" t="s">
        <v>25</v>
      </c>
      <c r="E221" s="13">
        <v>6.0999999999999999E-2</v>
      </c>
      <c r="F221" s="14"/>
      <c r="G221" s="15">
        <f t="shared" si="10"/>
        <v>0</v>
      </c>
    </row>
    <row r="222" spans="1:7" ht="24" x14ac:dyDescent="0.2">
      <c r="A222" s="4">
        <v>19</v>
      </c>
      <c r="B222" s="5" t="s">
        <v>122</v>
      </c>
      <c r="C222" s="11" t="s">
        <v>123</v>
      </c>
      <c r="D222" s="12" t="s">
        <v>97</v>
      </c>
      <c r="E222" s="13">
        <v>6.1</v>
      </c>
      <c r="F222" s="14"/>
      <c r="G222" s="15">
        <f t="shared" si="10"/>
        <v>0</v>
      </c>
    </row>
    <row r="223" spans="1:7" ht="24" x14ac:dyDescent="0.2">
      <c r="A223" s="4">
        <v>20</v>
      </c>
      <c r="B223" s="5" t="s">
        <v>126</v>
      </c>
      <c r="C223" s="11" t="s">
        <v>158</v>
      </c>
      <c r="D223" s="12" t="s">
        <v>25</v>
      </c>
      <c r="E223" s="13">
        <v>0.04</v>
      </c>
      <c r="F223" s="14"/>
      <c r="G223" s="15">
        <f t="shared" si="10"/>
        <v>0</v>
      </c>
    </row>
    <row r="224" spans="1:7" ht="24" x14ac:dyDescent="0.2">
      <c r="A224" s="4">
        <v>21</v>
      </c>
      <c r="B224" s="5" t="s">
        <v>126</v>
      </c>
      <c r="C224" s="11" t="s">
        <v>151</v>
      </c>
      <c r="D224" s="12" t="s">
        <v>25</v>
      </c>
      <c r="E224" s="13">
        <v>2.1000000000000001E-2</v>
      </c>
      <c r="F224" s="14"/>
      <c r="G224" s="15">
        <f t="shared" si="10"/>
        <v>0</v>
      </c>
    </row>
    <row r="225" spans="1:7" ht="24" x14ac:dyDescent="0.2">
      <c r="A225" s="4">
        <v>22</v>
      </c>
      <c r="B225" s="5" t="s">
        <v>152</v>
      </c>
      <c r="C225" s="11" t="s">
        <v>153</v>
      </c>
      <c r="D225" s="12" t="s">
        <v>97</v>
      </c>
      <c r="E225" s="13">
        <v>4.2</v>
      </c>
      <c r="F225" s="14"/>
      <c r="G225" s="15">
        <f t="shared" si="10"/>
        <v>0</v>
      </c>
    </row>
    <row r="226" spans="1:7" ht="12.75" x14ac:dyDescent="0.2">
      <c r="A226" s="4">
        <v>23</v>
      </c>
      <c r="B226" s="5" t="s">
        <v>128</v>
      </c>
      <c r="C226" s="11" t="s">
        <v>154</v>
      </c>
      <c r="D226" s="12" t="s">
        <v>25</v>
      </c>
      <c r="E226" s="13">
        <v>6.0999999999999999E-2</v>
      </c>
      <c r="F226" s="14"/>
      <c r="G226" s="15">
        <f t="shared" si="10"/>
        <v>0</v>
      </c>
    </row>
    <row r="227" spans="1:7" ht="12.75" x14ac:dyDescent="0.2">
      <c r="A227" s="4">
        <v>24</v>
      </c>
      <c r="B227" s="5" t="s">
        <v>130</v>
      </c>
      <c r="C227" s="11" t="s">
        <v>155</v>
      </c>
      <c r="D227" s="12" t="s">
        <v>25</v>
      </c>
      <c r="E227" s="13">
        <v>6.0999999999999999E-2</v>
      </c>
      <c r="F227" s="14"/>
      <c r="G227" s="15">
        <f t="shared" si="10"/>
        <v>0</v>
      </c>
    </row>
    <row r="228" spans="1:7" ht="24" x14ac:dyDescent="0.2">
      <c r="A228" s="4">
        <v>25</v>
      </c>
      <c r="B228" s="5" t="s">
        <v>132</v>
      </c>
      <c r="C228" s="11" t="s">
        <v>133</v>
      </c>
      <c r="D228" s="12" t="s">
        <v>25</v>
      </c>
      <c r="E228" s="13">
        <v>6.0999999999999999E-2</v>
      </c>
      <c r="F228" s="14"/>
      <c r="G228" s="15">
        <f t="shared" si="10"/>
        <v>0</v>
      </c>
    </row>
    <row r="229" spans="1:7" x14ac:dyDescent="0.2">
      <c r="C229" s="16" t="s">
        <v>159</v>
      </c>
      <c r="D229" s="16"/>
      <c r="E229" s="17"/>
      <c r="F229" s="18"/>
      <c r="G229" s="18"/>
    </row>
    <row r="230" spans="1:7" ht="36" x14ac:dyDescent="0.2">
      <c r="A230" s="4">
        <v>1</v>
      </c>
      <c r="B230" s="5" t="s">
        <v>160</v>
      </c>
      <c r="C230" s="11" t="s">
        <v>161</v>
      </c>
      <c r="D230" s="12" t="s">
        <v>25</v>
      </c>
      <c r="E230" s="13">
        <v>3.57</v>
      </c>
      <c r="F230" s="14"/>
      <c r="G230" s="15">
        <f>ROUND(E230*F230,2)</f>
        <v>0</v>
      </c>
    </row>
    <row r="231" spans="1:7" ht="12.75" x14ac:dyDescent="0.2">
      <c r="A231" s="4">
        <v>2</v>
      </c>
      <c r="B231" s="5" t="s">
        <v>162</v>
      </c>
      <c r="C231" s="11" t="s">
        <v>163</v>
      </c>
      <c r="D231" s="12" t="s">
        <v>25</v>
      </c>
      <c r="E231" s="13">
        <v>3.57</v>
      </c>
      <c r="F231" s="14"/>
      <c r="G231" s="15">
        <f>ROUND(E231*F231,2)</f>
        <v>0</v>
      </c>
    </row>
    <row r="232" spans="1:7" ht="48" x14ac:dyDescent="0.2">
      <c r="A232" s="4">
        <v>3</v>
      </c>
      <c r="B232" s="5" t="s">
        <v>164</v>
      </c>
      <c r="C232" s="11" t="s">
        <v>165</v>
      </c>
      <c r="D232" s="12" t="s">
        <v>30</v>
      </c>
      <c r="E232" s="13">
        <v>41.06</v>
      </c>
      <c r="F232" s="14"/>
      <c r="G232" s="15">
        <f>ROUND(E232*F232,2)</f>
        <v>0</v>
      </c>
    </row>
    <row r="233" spans="1:7" ht="48" x14ac:dyDescent="0.2">
      <c r="A233" s="4">
        <v>4</v>
      </c>
      <c r="B233" s="5" t="s">
        <v>166</v>
      </c>
      <c r="C233" s="11" t="s">
        <v>167</v>
      </c>
      <c r="D233" s="12" t="s">
        <v>25</v>
      </c>
      <c r="E233" s="13">
        <v>3.57</v>
      </c>
      <c r="F233" s="14"/>
      <c r="G233" s="15">
        <f>ROUND(E233*F233,2)</f>
        <v>0</v>
      </c>
    </row>
    <row r="234" spans="1:7" ht="36" x14ac:dyDescent="0.2">
      <c r="A234" s="4">
        <v>5</v>
      </c>
      <c r="B234" s="5" t="s">
        <v>91</v>
      </c>
      <c r="C234" s="11" t="s">
        <v>101</v>
      </c>
      <c r="D234" s="12" t="s">
        <v>25</v>
      </c>
      <c r="E234" s="13">
        <v>3.57</v>
      </c>
      <c r="F234" s="14"/>
      <c r="G234" s="15">
        <f>ROUND(E234*F234,2)</f>
        <v>0</v>
      </c>
    </row>
    <row r="235" spans="1:7" x14ac:dyDescent="0.2">
      <c r="C235" s="16" t="s">
        <v>168</v>
      </c>
      <c r="D235" s="16"/>
      <c r="E235" s="17"/>
      <c r="F235" s="18"/>
      <c r="G235" s="18"/>
    </row>
    <row r="236" spans="1:7" ht="36" x14ac:dyDescent="0.2">
      <c r="A236" s="4">
        <v>1</v>
      </c>
      <c r="B236" s="5" t="s">
        <v>91</v>
      </c>
      <c r="C236" s="11" t="s">
        <v>101</v>
      </c>
      <c r="D236" s="12" t="s">
        <v>25</v>
      </c>
      <c r="E236" s="13">
        <v>1.468</v>
      </c>
      <c r="F236" s="14"/>
      <c r="G236" s="15">
        <f t="shared" ref="G236:G241" si="11">ROUND(E236*F236,2)</f>
        <v>0</v>
      </c>
    </row>
    <row r="237" spans="1:7" ht="48" x14ac:dyDescent="0.2">
      <c r="A237" s="4">
        <v>2</v>
      </c>
      <c r="B237" s="5" t="s">
        <v>166</v>
      </c>
      <c r="C237" s="11" t="s">
        <v>169</v>
      </c>
      <c r="D237" s="12" t="s">
        <v>25</v>
      </c>
      <c r="E237" s="13">
        <v>4.7500000000000001E-2</v>
      </c>
      <c r="F237" s="14"/>
      <c r="G237" s="15">
        <f t="shared" si="11"/>
        <v>0</v>
      </c>
    </row>
    <row r="238" spans="1:7" ht="12.75" x14ac:dyDescent="0.2">
      <c r="A238" s="4">
        <v>3</v>
      </c>
      <c r="B238" s="5" t="s">
        <v>162</v>
      </c>
      <c r="C238" s="11" t="s">
        <v>163</v>
      </c>
      <c r="D238" s="12" t="s">
        <v>25</v>
      </c>
      <c r="E238" s="13">
        <v>0.71</v>
      </c>
      <c r="F238" s="14"/>
      <c r="G238" s="15">
        <f t="shared" si="11"/>
        <v>0</v>
      </c>
    </row>
    <row r="239" spans="1:7" ht="36" x14ac:dyDescent="0.2">
      <c r="A239" s="4">
        <v>4</v>
      </c>
      <c r="B239" s="5" t="s">
        <v>160</v>
      </c>
      <c r="C239" s="11" t="s">
        <v>161</v>
      </c>
      <c r="D239" s="12" t="s">
        <v>25</v>
      </c>
      <c r="E239" s="13">
        <v>1.67</v>
      </c>
      <c r="F239" s="14"/>
      <c r="G239" s="15">
        <f t="shared" si="11"/>
        <v>0</v>
      </c>
    </row>
    <row r="240" spans="1:7" ht="36" x14ac:dyDescent="0.2">
      <c r="A240" s="4">
        <v>5</v>
      </c>
      <c r="B240" s="5" t="s">
        <v>112</v>
      </c>
      <c r="C240" s="11" t="s">
        <v>170</v>
      </c>
      <c r="D240" s="12" t="s">
        <v>25</v>
      </c>
      <c r="E240" s="13">
        <v>0.748</v>
      </c>
      <c r="F240" s="14"/>
      <c r="G240" s="15">
        <f t="shared" si="11"/>
        <v>0</v>
      </c>
    </row>
    <row r="241" spans="1:7" ht="48" x14ac:dyDescent="0.2">
      <c r="A241" s="4">
        <v>6</v>
      </c>
      <c r="B241" s="5" t="s">
        <v>166</v>
      </c>
      <c r="C241" s="11" t="s">
        <v>171</v>
      </c>
      <c r="D241" s="12" t="s">
        <v>25</v>
      </c>
      <c r="E241" s="13">
        <v>4.4999999999999998E-2</v>
      </c>
      <c r="F241" s="14"/>
      <c r="G241" s="15">
        <f t="shared" si="11"/>
        <v>0</v>
      </c>
    </row>
    <row r="242" spans="1:7" x14ac:dyDescent="0.2">
      <c r="C242" s="16" t="s">
        <v>172</v>
      </c>
      <c r="D242" s="16"/>
      <c r="E242" s="17"/>
      <c r="F242" s="18"/>
      <c r="G242" s="18"/>
    </row>
    <row r="243" spans="1:7" ht="24" x14ac:dyDescent="0.2">
      <c r="A243" s="4">
        <v>1</v>
      </c>
      <c r="B243" s="5" t="s">
        <v>173</v>
      </c>
      <c r="C243" s="11" t="s">
        <v>174</v>
      </c>
      <c r="D243" s="12" t="s">
        <v>30</v>
      </c>
      <c r="E243" s="13">
        <v>2.04</v>
      </c>
      <c r="F243" s="14"/>
      <c r="G243" s="15">
        <f t="shared" ref="G243:G258" si="12">ROUND(E243*F243,2)</f>
        <v>0</v>
      </c>
    </row>
    <row r="244" spans="1:7" ht="36" x14ac:dyDescent="0.2">
      <c r="A244" s="4">
        <v>2</v>
      </c>
      <c r="B244" s="5" t="s">
        <v>91</v>
      </c>
      <c r="C244" s="11" t="s">
        <v>101</v>
      </c>
      <c r="D244" s="12" t="s">
        <v>25</v>
      </c>
      <c r="E244" s="13">
        <v>0.45700000000000002</v>
      </c>
      <c r="F244" s="14"/>
      <c r="G244" s="15">
        <f t="shared" si="12"/>
        <v>0</v>
      </c>
    </row>
    <row r="245" spans="1:7" ht="48" x14ac:dyDescent="0.2">
      <c r="A245" s="4">
        <v>3</v>
      </c>
      <c r="B245" s="5" t="s">
        <v>166</v>
      </c>
      <c r="C245" s="11" t="s">
        <v>175</v>
      </c>
      <c r="D245" s="12" t="s">
        <v>25</v>
      </c>
      <c r="E245" s="13">
        <v>1.2E-2</v>
      </c>
      <c r="F245" s="14"/>
      <c r="G245" s="15">
        <f t="shared" si="12"/>
        <v>0</v>
      </c>
    </row>
    <row r="246" spans="1:7" ht="12.75" x14ac:dyDescent="0.2">
      <c r="A246" s="4">
        <v>4</v>
      </c>
      <c r="B246" s="5" t="s">
        <v>162</v>
      </c>
      <c r="C246" s="11" t="s">
        <v>163</v>
      </c>
      <c r="D246" s="12" t="s">
        <v>25</v>
      </c>
      <c r="E246" s="13">
        <v>5.7000000000000002E-2</v>
      </c>
      <c r="F246" s="14"/>
      <c r="G246" s="15">
        <f t="shared" si="12"/>
        <v>0</v>
      </c>
    </row>
    <row r="247" spans="1:7" ht="36" x14ac:dyDescent="0.2">
      <c r="A247" s="4">
        <v>5</v>
      </c>
      <c r="B247" s="5" t="s">
        <v>160</v>
      </c>
      <c r="C247" s="11" t="s">
        <v>161</v>
      </c>
      <c r="D247" s="12" t="s">
        <v>25</v>
      </c>
      <c r="E247" s="13">
        <v>0.497</v>
      </c>
      <c r="F247" s="14"/>
      <c r="G247" s="15">
        <f t="shared" si="12"/>
        <v>0</v>
      </c>
    </row>
    <row r="248" spans="1:7" ht="36" x14ac:dyDescent="0.2">
      <c r="A248" s="4">
        <v>6</v>
      </c>
      <c r="B248" s="5" t="s">
        <v>112</v>
      </c>
      <c r="C248" s="11" t="s">
        <v>176</v>
      </c>
      <c r="D248" s="12" t="s">
        <v>25</v>
      </c>
      <c r="E248" s="13">
        <v>5.8000000000000003E-2</v>
      </c>
      <c r="F248" s="14"/>
      <c r="G248" s="15">
        <f t="shared" si="12"/>
        <v>0</v>
      </c>
    </row>
    <row r="249" spans="1:7" ht="24" x14ac:dyDescent="0.2">
      <c r="A249" s="4">
        <v>7</v>
      </c>
      <c r="B249" s="5" t="s">
        <v>177</v>
      </c>
      <c r="C249" s="11" t="s">
        <v>178</v>
      </c>
      <c r="D249" s="12" t="s">
        <v>46</v>
      </c>
      <c r="E249" s="13">
        <v>0.16300000000000001</v>
      </c>
      <c r="F249" s="14"/>
      <c r="G249" s="15">
        <f t="shared" si="12"/>
        <v>0</v>
      </c>
    </row>
    <row r="250" spans="1:7" ht="36" x14ac:dyDescent="0.2">
      <c r="A250" s="4">
        <v>8</v>
      </c>
      <c r="B250" s="5" t="s">
        <v>179</v>
      </c>
      <c r="C250" s="11" t="s">
        <v>180</v>
      </c>
      <c r="D250" s="12" t="s">
        <v>46</v>
      </c>
      <c r="E250" s="13">
        <v>0.16300000000000001</v>
      </c>
      <c r="F250" s="14"/>
      <c r="G250" s="15">
        <f t="shared" si="12"/>
        <v>0</v>
      </c>
    </row>
    <row r="251" spans="1:7" ht="24" x14ac:dyDescent="0.2">
      <c r="A251" s="4">
        <v>9</v>
      </c>
      <c r="B251" s="5" t="s">
        <v>181</v>
      </c>
      <c r="C251" s="11" t="s">
        <v>182</v>
      </c>
      <c r="D251" s="12" t="s">
        <v>25</v>
      </c>
      <c r="E251" s="13">
        <v>0.11600000000000001</v>
      </c>
      <c r="F251" s="14"/>
      <c r="G251" s="15">
        <f t="shared" si="12"/>
        <v>0</v>
      </c>
    </row>
    <row r="252" spans="1:7" ht="24" x14ac:dyDescent="0.2">
      <c r="A252" s="4">
        <v>10</v>
      </c>
      <c r="B252" s="5" t="s">
        <v>183</v>
      </c>
      <c r="C252" s="11" t="s">
        <v>184</v>
      </c>
      <c r="D252" s="12" t="s">
        <v>97</v>
      </c>
      <c r="E252" s="13">
        <v>11.6</v>
      </c>
      <c r="F252" s="14"/>
      <c r="G252" s="15">
        <f t="shared" si="12"/>
        <v>0</v>
      </c>
    </row>
    <row r="253" spans="1:7" ht="36" x14ac:dyDescent="0.2">
      <c r="A253" s="4">
        <v>11</v>
      </c>
      <c r="B253" s="5" t="s">
        <v>112</v>
      </c>
      <c r="C253" s="11" t="s">
        <v>113</v>
      </c>
      <c r="D253" s="12" t="s">
        <v>25</v>
      </c>
      <c r="E253" s="13">
        <v>0.11600000000000001</v>
      </c>
      <c r="F253" s="14"/>
      <c r="G253" s="15">
        <f t="shared" si="12"/>
        <v>0</v>
      </c>
    </row>
    <row r="254" spans="1:7" ht="12.75" x14ac:dyDescent="0.2">
      <c r="A254" s="4">
        <v>12</v>
      </c>
      <c r="B254" s="5" t="s">
        <v>108</v>
      </c>
      <c r="C254" s="11" t="s">
        <v>185</v>
      </c>
      <c r="D254" s="12" t="s">
        <v>25</v>
      </c>
      <c r="E254" s="13">
        <v>0.11700000000000001</v>
      </c>
      <c r="F254" s="14"/>
      <c r="G254" s="15">
        <f t="shared" si="12"/>
        <v>0</v>
      </c>
    </row>
    <row r="255" spans="1:7" ht="12.75" x14ac:dyDescent="0.2">
      <c r="A255" s="4">
        <v>13</v>
      </c>
      <c r="B255" s="5" t="s">
        <v>186</v>
      </c>
      <c r="C255" s="11" t="s">
        <v>187</v>
      </c>
      <c r="D255" s="12" t="s">
        <v>97</v>
      </c>
      <c r="E255" s="13">
        <v>11.7</v>
      </c>
      <c r="F255" s="14"/>
      <c r="G255" s="15">
        <f t="shared" si="12"/>
        <v>0</v>
      </c>
    </row>
    <row r="256" spans="1:7" ht="24" x14ac:dyDescent="0.2">
      <c r="A256" s="4">
        <v>14</v>
      </c>
      <c r="B256" s="5" t="s">
        <v>188</v>
      </c>
      <c r="C256" s="11" t="s">
        <v>189</v>
      </c>
      <c r="D256" s="12" t="s">
        <v>25</v>
      </c>
      <c r="E256" s="13">
        <v>4.2999999999999997E-2</v>
      </c>
      <c r="F256" s="14"/>
      <c r="G256" s="15">
        <f t="shared" si="12"/>
        <v>0</v>
      </c>
    </row>
    <row r="257" spans="1:7" ht="36" x14ac:dyDescent="0.2">
      <c r="A257" s="4">
        <v>15</v>
      </c>
      <c r="B257" s="5" t="s">
        <v>114</v>
      </c>
      <c r="C257" s="11" t="s">
        <v>115</v>
      </c>
      <c r="D257" s="12" t="s">
        <v>22</v>
      </c>
      <c r="E257" s="13">
        <v>4.8</v>
      </c>
      <c r="F257" s="14"/>
      <c r="G257" s="15">
        <f t="shared" si="12"/>
        <v>0</v>
      </c>
    </row>
    <row r="258" spans="1:7" ht="36" x14ac:dyDescent="0.2">
      <c r="A258" s="4">
        <v>16</v>
      </c>
      <c r="B258" s="5" t="s">
        <v>116</v>
      </c>
      <c r="C258" s="11" t="s">
        <v>117</v>
      </c>
      <c r="D258" s="12" t="s">
        <v>22</v>
      </c>
      <c r="E258" s="13">
        <v>11.2</v>
      </c>
      <c r="F258" s="14"/>
      <c r="G258" s="15">
        <f t="shared" si="12"/>
        <v>0</v>
      </c>
    </row>
    <row r="259" spans="1:7" x14ac:dyDescent="0.2">
      <c r="C259" s="16" t="s">
        <v>190</v>
      </c>
      <c r="D259" s="16"/>
      <c r="E259" s="17"/>
      <c r="F259" s="18"/>
      <c r="G259" s="18"/>
    </row>
    <row r="260" spans="1:7" ht="36" x14ac:dyDescent="0.2">
      <c r="A260" s="4">
        <v>1</v>
      </c>
      <c r="B260" s="5" t="s">
        <v>191</v>
      </c>
      <c r="C260" s="11" t="s">
        <v>192</v>
      </c>
      <c r="D260" s="12" t="s">
        <v>13</v>
      </c>
      <c r="E260" s="13">
        <v>4</v>
      </c>
      <c r="F260" s="14"/>
      <c r="G260" s="15">
        <f>ROUND(E260*F260,2)</f>
        <v>0</v>
      </c>
    </row>
    <row r="261" spans="1:7" ht="24" x14ac:dyDescent="0.2">
      <c r="A261" s="4">
        <v>2</v>
      </c>
      <c r="B261" s="5" t="s">
        <v>193</v>
      </c>
      <c r="C261" s="11" t="s">
        <v>194</v>
      </c>
      <c r="D261" s="12" t="s">
        <v>13</v>
      </c>
      <c r="E261" s="13">
        <v>4</v>
      </c>
      <c r="F261" s="14"/>
      <c r="G261" s="15">
        <f>ROUND(E261*F261,2)</f>
        <v>0</v>
      </c>
    </row>
    <row r="262" spans="1:7" ht="48" x14ac:dyDescent="0.2">
      <c r="A262" s="4">
        <v>3</v>
      </c>
      <c r="B262" s="5" t="s">
        <v>195</v>
      </c>
      <c r="C262" s="11" t="s">
        <v>196</v>
      </c>
      <c r="D262" s="12" t="s">
        <v>13</v>
      </c>
      <c r="E262" s="13">
        <v>6</v>
      </c>
      <c r="F262" s="14"/>
      <c r="G262" s="15">
        <f>ROUND(E262*F262,2)</f>
        <v>0</v>
      </c>
    </row>
    <row r="263" spans="1:7" ht="36" x14ac:dyDescent="0.2">
      <c r="A263" s="4">
        <v>4</v>
      </c>
      <c r="B263" s="5" t="s">
        <v>197</v>
      </c>
      <c r="C263" s="11" t="s">
        <v>198</v>
      </c>
      <c r="D263" s="12" t="s">
        <v>9</v>
      </c>
      <c r="E263" s="13">
        <v>0.104</v>
      </c>
      <c r="F263" s="14"/>
      <c r="G263" s="15">
        <f>ROUND(E263*F263,2)</f>
        <v>0</v>
      </c>
    </row>
    <row r="264" spans="1:7" ht="60" x14ac:dyDescent="0.2">
      <c r="A264" s="4">
        <v>5</v>
      </c>
      <c r="B264" s="5" t="s">
        <v>199</v>
      </c>
      <c r="C264" s="11" t="s">
        <v>200</v>
      </c>
      <c r="D264" s="12" t="s">
        <v>13</v>
      </c>
      <c r="E264" s="13">
        <v>3</v>
      </c>
      <c r="F264" s="14"/>
      <c r="G264" s="15">
        <f>ROUND(E264*F264,2)</f>
        <v>0</v>
      </c>
    </row>
    <row r="265" spans="1:7" x14ac:dyDescent="0.2">
      <c r="C265" s="16" t="s">
        <v>201</v>
      </c>
      <c r="D265" s="16"/>
      <c r="E265" s="17"/>
      <c r="F265" s="18"/>
      <c r="G265" s="18"/>
    </row>
    <row r="266" spans="1:7" ht="12.75" x14ac:dyDescent="0.2">
      <c r="A266" s="4">
        <v>1</v>
      </c>
      <c r="B266" s="5" t="s">
        <v>23</v>
      </c>
      <c r="C266" s="11" t="s">
        <v>24</v>
      </c>
      <c r="D266" s="12" t="s">
        <v>25</v>
      </c>
      <c r="E266" s="13">
        <v>1.9E-2</v>
      </c>
      <c r="F266" s="14"/>
      <c r="G266" s="15">
        <f t="shared" ref="G266:G275" si="13">ROUND(E266*F266,2)</f>
        <v>0</v>
      </c>
    </row>
    <row r="267" spans="1:7" ht="48" x14ac:dyDescent="0.2">
      <c r="A267" s="4">
        <v>2</v>
      </c>
      <c r="B267" s="5" t="s">
        <v>26</v>
      </c>
      <c r="C267" s="11" t="s">
        <v>27</v>
      </c>
      <c r="D267" s="12" t="s">
        <v>25</v>
      </c>
      <c r="E267" s="13">
        <v>1.9E-2</v>
      </c>
      <c r="F267" s="14"/>
      <c r="G267" s="15">
        <f t="shared" si="13"/>
        <v>0</v>
      </c>
    </row>
    <row r="268" spans="1:7" ht="48" x14ac:dyDescent="0.2">
      <c r="A268" s="4">
        <v>3</v>
      </c>
      <c r="B268" s="5" t="s">
        <v>31</v>
      </c>
      <c r="C268" s="11" t="s">
        <v>32</v>
      </c>
      <c r="D268" s="12" t="s">
        <v>30</v>
      </c>
      <c r="E268" s="13">
        <v>5.7000000000000002E-2</v>
      </c>
      <c r="F268" s="14"/>
      <c r="G268" s="15">
        <f t="shared" si="13"/>
        <v>0</v>
      </c>
    </row>
    <row r="269" spans="1:7" ht="36" x14ac:dyDescent="0.2">
      <c r="A269" s="4">
        <v>4</v>
      </c>
      <c r="B269" s="5" t="s">
        <v>44</v>
      </c>
      <c r="C269" s="11" t="s">
        <v>45</v>
      </c>
      <c r="D269" s="12" t="s">
        <v>46</v>
      </c>
      <c r="E269" s="13">
        <v>0.2</v>
      </c>
      <c r="F269" s="14"/>
      <c r="G269" s="15">
        <f t="shared" si="13"/>
        <v>0</v>
      </c>
    </row>
    <row r="270" spans="1:7" ht="36" x14ac:dyDescent="0.2">
      <c r="A270" s="4">
        <v>5</v>
      </c>
      <c r="B270" s="5" t="s">
        <v>160</v>
      </c>
      <c r="C270" s="11" t="s">
        <v>161</v>
      </c>
      <c r="D270" s="12" t="s">
        <v>25</v>
      </c>
      <c r="E270" s="13">
        <v>1.9E-2</v>
      </c>
      <c r="F270" s="14"/>
      <c r="G270" s="15">
        <f t="shared" si="13"/>
        <v>0</v>
      </c>
    </row>
    <row r="271" spans="1:7" ht="12.75" x14ac:dyDescent="0.2">
      <c r="A271" s="4">
        <v>6</v>
      </c>
      <c r="B271" s="5" t="s">
        <v>162</v>
      </c>
      <c r="C271" s="11" t="s">
        <v>163</v>
      </c>
      <c r="D271" s="12" t="s">
        <v>25</v>
      </c>
      <c r="E271" s="13">
        <v>1.9E-2</v>
      </c>
      <c r="F271" s="14"/>
      <c r="G271" s="15">
        <f t="shared" si="13"/>
        <v>0</v>
      </c>
    </row>
    <row r="272" spans="1:7" ht="48" x14ac:dyDescent="0.2">
      <c r="A272" s="4">
        <v>7</v>
      </c>
      <c r="B272" s="5" t="s">
        <v>164</v>
      </c>
      <c r="C272" s="11" t="s">
        <v>165</v>
      </c>
      <c r="D272" s="12" t="s">
        <v>30</v>
      </c>
      <c r="E272" s="13">
        <v>0.19</v>
      </c>
      <c r="F272" s="14"/>
      <c r="G272" s="15">
        <f t="shared" si="13"/>
        <v>0</v>
      </c>
    </row>
    <row r="273" spans="1:7" ht="36" x14ac:dyDescent="0.2">
      <c r="A273" s="4">
        <v>8</v>
      </c>
      <c r="B273" s="5" t="s">
        <v>112</v>
      </c>
      <c r="C273" s="11" t="s">
        <v>113</v>
      </c>
      <c r="D273" s="12" t="s">
        <v>25</v>
      </c>
      <c r="E273" s="13">
        <v>2.5999999999999999E-2</v>
      </c>
      <c r="F273" s="14"/>
      <c r="G273" s="15">
        <f t="shared" si="13"/>
        <v>0</v>
      </c>
    </row>
    <row r="274" spans="1:7" ht="36" x14ac:dyDescent="0.2">
      <c r="A274" s="4">
        <v>9</v>
      </c>
      <c r="B274" s="5" t="s">
        <v>114</v>
      </c>
      <c r="C274" s="11" t="s">
        <v>115</v>
      </c>
      <c r="D274" s="12" t="s">
        <v>22</v>
      </c>
      <c r="E274" s="13">
        <v>0.8</v>
      </c>
      <c r="F274" s="14"/>
      <c r="G274" s="15">
        <f t="shared" si="13"/>
        <v>0</v>
      </c>
    </row>
    <row r="275" spans="1:7" ht="36" x14ac:dyDescent="0.2">
      <c r="A275" s="61">
        <v>10</v>
      </c>
      <c r="B275" s="62" t="s">
        <v>116</v>
      </c>
      <c r="C275" s="63" t="s">
        <v>117</v>
      </c>
      <c r="D275" s="64" t="s">
        <v>22</v>
      </c>
      <c r="E275" s="65">
        <v>4.5999999999999996</v>
      </c>
      <c r="F275" s="66"/>
      <c r="G275" s="67">
        <f t="shared" si="13"/>
        <v>0</v>
      </c>
    </row>
    <row r="276" spans="1:7" ht="12.75" x14ac:dyDescent="0.2">
      <c r="A276" s="68"/>
      <c r="B276" s="69"/>
      <c r="C276" s="70" t="s">
        <v>251</v>
      </c>
      <c r="D276" s="71"/>
      <c r="E276" s="72"/>
      <c r="F276" s="73"/>
      <c r="G276" s="74"/>
    </row>
    <row r="277" spans="1:7" ht="48" x14ac:dyDescent="0.2">
      <c r="A277" s="29">
        <v>1</v>
      </c>
      <c r="B277" s="30"/>
      <c r="C277" s="59" t="s">
        <v>216</v>
      </c>
      <c r="D277" s="75" t="s">
        <v>13</v>
      </c>
      <c r="E277" s="76">
        <v>1</v>
      </c>
      <c r="F277" s="14"/>
      <c r="G277" s="67">
        <f>ROUND(E277*F277,2)</f>
        <v>0</v>
      </c>
    </row>
    <row r="278" spans="1:7" ht="12.75" x14ac:dyDescent="0.2">
      <c r="A278" s="29">
        <v>2</v>
      </c>
      <c r="B278" s="30"/>
      <c r="C278" s="59" t="s">
        <v>217</v>
      </c>
      <c r="D278" s="75" t="s">
        <v>215</v>
      </c>
      <c r="E278" s="76">
        <v>1</v>
      </c>
      <c r="F278" s="14"/>
      <c r="G278" s="67">
        <f t="shared" ref="G278:G310" si="14">ROUND(E278*F278,2)</f>
        <v>0</v>
      </c>
    </row>
    <row r="279" spans="1:7" ht="36" x14ac:dyDescent="0.2">
      <c r="A279" s="29">
        <v>3</v>
      </c>
      <c r="B279" s="30"/>
      <c r="C279" s="59" t="s">
        <v>218</v>
      </c>
      <c r="D279" s="75" t="s">
        <v>13</v>
      </c>
      <c r="E279" s="76">
        <v>1</v>
      </c>
      <c r="F279" s="14"/>
      <c r="G279" s="67">
        <f t="shared" si="14"/>
        <v>0</v>
      </c>
    </row>
    <row r="280" spans="1:7" ht="24" x14ac:dyDescent="0.2">
      <c r="A280" s="29">
        <v>4</v>
      </c>
      <c r="B280" s="30"/>
      <c r="C280" s="59" t="s">
        <v>219</v>
      </c>
      <c r="D280" s="75" t="s">
        <v>22</v>
      </c>
      <c r="E280" s="76">
        <v>1</v>
      </c>
      <c r="F280" s="14"/>
      <c r="G280" s="67">
        <f t="shared" si="14"/>
        <v>0</v>
      </c>
    </row>
    <row r="281" spans="1:7" ht="48" x14ac:dyDescent="0.2">
      <c r="A281" s="29">
        <v>5</v>
      </c>
      <c r="B281" s="30"/>
      <c r="C281" s="59" t="s">
        <v>220</v>
      </c>
      <c r="D281" s="75" t="s">
        <v>9</v>
      </c>
      <c r="E281" s="76">
        <v>4.55</v>
      </c>
      <c r="F281" s="14"/>
      <c r="G281" s="67">
        <f t="shared" si="14"/>
        <v>0</v>
      </c>
    </row>
    <row r="282" spans="1:7" ht="12.75" x14ac:dyDescent="0.2">
      <c r="A282" s="29">
        <v>6</v>
      </c>
      <c r="B282" s="30"/>
      <c r="C282" s="59" t="s">
        <v>221</v>
      </c>
      <c r="D282" s="75" t="s">
        <v>22</v>
      </c>
      <c r="E282" s="76">
        <v>5</v>
      </c>
      <c r="F282" s="14"/>
      <c r="G282" s="67">
        <f t="shared" si="14"/>
        <v>0</v>
      </c>
    </row>
    <row r="283" spans="1:7" ht="12.75" x14ac:dyDescent="0.2">
      <c r="A283" s="29">
        <v>7</v>
      </c>
      <c r="B283" s="30"/>
      <c r="C283" s="59" t="s">
        <v>222</v>
      </c>
      <c r="D283" s="75" t="s">
        <v>22</v>
      </c>
      <c r="E283" s="76">
        <v>150</v>
      </c>
      <c r="F283" s="14"/>
      <c r="G283" s="67">
        <f t="shared" si="14"/>
        <v>0</v>
      </c>
    </row>
    <row r="284" spans="1:7" ht="12.75" x14ac:dyDescent="0.2">
      <c r="A284" s="29">
        <v>8</v>
      </c>
      <c r="B284" s="30"/>
      <c r="C284" s="59" t="s">
        <v>223</v>
      </c>
      <c r="D284" s="75" t="s">
        <v>22</v>
      </c>
      <c r="E284" s="76">
        <v>300</v>
      </c>
      <c r="F284" s="14"/>
      <c r="G284" s="67">
        <f t="shared" si="14"/>
        <v>0</v>
      </c>
    </row>
    <row r="285" spans="1:7" ht="48" x14ac:dyDescent="0.2">
      <c r="A285" s="29">
        <v>9</v>
      </c>
      <c r="B285" s="30"/>
      <c r="C285" s="59" t="s">
        <v>224</v>
      </c>
      <c r="D285" s="75" t="s">
        <v>9</v>
      </c>
      <c r="E285" s="76">
        <v>0.25</v>
      </c>
      <c r="F285" s="14"/>
      <c r="G285" s="67">
        <f t="shared" si="14"/>
        <v>0</v>
      </c>
    </row>
    <row r="286" spans="1:7" ht="12.75" x14ac:dyDescent="0.2">
      <c r="A286" s="29">
        <v>10</v>
      </c>
      <c r="B286" s="30"/>
      <c r="C286" s="59" t="s">
        <v>225</v>
      </c>
      <c r="D286" s="75" t="s">
        <v>22</v>
      </c>
      <c r="E286" s="76">
        <v>25</v>
      </c>
      <c r="F286" s="14"/>
      <c r="G286" s="67">
        <f t="shared" si="14"/>
        <v>0</v>
      </c>
    </row>
    <row r="287" spans="1:7" ht="48" x14ac:dyDescent="0.2">
      <c r="A287" s="29">
        <v>11</v>
      </c>
      <c r="B287" s="30"/>
      <c r="C287" s="59" t="s">
        <v>226</v>
      </c>
      <c r="D287" s="75" t="s">
        <v>13</v>
      </c>
      <c r="E287" s="76">
        <v>2</v>
      </c>
      <c r="F287" s="14"/>
      <c r="G287" s="67">
        <f t="shared" si="14"/>
        <v>0</v>
      </c>
    </row>
    <row r="288" spans="1:7" ht="48" x14ac:dyDescent="0.2">
      <c r="A288" s="29">
        <v>12</v>
      </c>
      <c r="B288" s="30"/>
      <c r="C288" s="59" t="s">
        <v>227</v>
      </c>
      <c r="D288" s="75" t="s">
        <v>13</v>
      </c>
      <c r="E288" s="76">
        <v>2</v>
      </c>
      <c r="F288" s="14"/>
      <c r="G288" s="67">
        <f t="shared" si="14"/>
        <v>0</v>
      </c>
    </row>
    <row r="289" spans="1:7" ht="12.75" x14ac:dyDescent="0.2">
      <c r="A289" s="29">
        <v>13</v>
      </c>
      <c r="B289" s="30"/>
      <c r="C289" s="59" t="s">
        <v>228</v>
      </c>
      <c r="D289" s="75" t="s">
        <v>22</v>
      </c>
      <c r="E289" s="76">
        <v>10</v>
      </c>
      <c r="F289" s="14"/>
      <c r="G289" s="67">
        <f t="shared" si="14"/>
        <v>0</v>
      </c>
    </row>
    <row r="290" spans="1:7" ht="12.75" x14ac:dyDescent="0.2">
      <c r="A290" s="29">
        <v>14</v>
      </c>
      <c r="B290" s="30"/>
      <c r="C290" s="59" t="s">
        <v>229</v>
      </c>
      <c r="D290" s="75" t="s">
        <v>13</v>
      </c>
      <c r="E290" s="76">
        <v>15</v>
      </c>
      <c r="F290" s="14"/>
      <c r="G290" s="67">
        <f t="shared" si="14"/>
        <v>0</v>
      </c>
    </row>
    <row r="291" spans="1:7" ht="12.75" x14ac:dyDescent="0.2">
      <c r="A291" s="29">
        <v>15</v>
      </c>
      <c r="B291" s="30"/>
      <c r="C291" s="59" t="s">
        <v>230</v>
      </c>
      <c r="D291" s="75" t="s">
        <v>13</v>
      </c>
      <c r="E291" s="76">
        <v>10</v>
      </c>
      <c r="F291" s="14"/>
      <c r="G291" s="67">
        <f t="shared" si="14"/>
        <v>0</v>
      </c>
    </row>
    <row r="292" spans="1:7" ht="36" x14ac:dyDescent="0.2">
      <c r="A292" s="29">
        <v>16</v>
      </c>
      <c r="B292" s="30"/>
      <c r="C292" s="59" t="s">
        <v>231</v>
      </c>
      <c r="D292" s="75" t="s">
        <v>9</v>
      </c>
      <c r="E292" s="76">
        <v>0.7</v>
      </c>
      <c r="F292" s="14"/>
      <c r="G292" s="67">
        <f t="shared" si="14"/>
        <v>0</v>
      </c>
    </row>
    <row r="293" spans="1:7" ht="48" x14ac:dyDescent="0.2">
      <c r="A293" s="29">
        <v>17</v>
      </c>
      <c r="B293" s="30"/>
      <c r="C293" s="59" t="s">
        <v>232</v>
      </c>
      <c r="D293" s="75" t="s">
        <v>9</v>
      </c>
      <c r="E293" s="76">
        <v>0.5</v>
      </c>
      <c r="F293" s="14"/>
      <c r="G293" s="67">
        <f t="shared" si="14"/>
        <v>0</v>
      </c>
    </row>
    <row r="294" spans="1:7" ht="24" x14ac:dyDescent="0.2">
      <c r="A294" s="29">
        <v>18</v>
      </c>
      <c r="B294" s="30"/>
      <c r="C294" s="59" t="s">
        <v>233</v>
      </c>
      <c r="D294" s="75" t="s">
        <v>22</v>
      </c>
      <c r="E294" s="76">
        <v>50</v>
      </c>
      <c r="F294" s="14"/>
      <c r="G294" s="67">
        <f t="shared" si="14"/>
        <v>0</v>
      </c>
    </row>
    <row r="295" spans="1:7" ht="24" x14ac:dyDescent="0.2">
      <c r="A295" s="29">
        <v>19</v>
      </c>
      <c r="B295" s="30"/>
      <c r="C295" s="59" t="s">
        <v>234</v>
      </c>
      <c r="D295" s="75" t="s">
        <v>13</v>
      </c>
      <c r="E295" s="76">
        <v>1</v>
      </c>
      <c r="F295" s="14"/>
      <c r="G295" s="67">
        <f t="shared" si="14"/>
        <v>0</v>
      </c>
    </row>
    <row r="296" spans="1:7" ht="24" x14ac:dyDescent="0.2">
      <c r="A296" s="29">
        <v>20</v>
      </c>
      <c r="B296" s="30"/>
      <c r="C296" s="59" t="s">
        <v>235</v>
      </c>
      <c r="D296" s="75" t="s">
        <v>13</v>
      </c>
      <c r="E296" s="76">
        <v>1</v>
      </c>
      <c r="F296" s="14"/>
      <c r="G296" s="67">
        <f t="shared" si="14"/>
        <v>0</v>
      </c>
    </row>
    <row r="297" spans="1:7" ht="12.75" x14ac:dyDescent="0.2">
      <c r="A297" s="29">
        <v>21</v>
      </c>
      <c r="B297" s="30"/>
      <c r="C297" s="59" t="s">
        <v>236</v>
      </c>
      <c r="D297" s="75" t="s">
        <v>13</v>
      </c>
      <c r="E297" s="76">
        <v>1</v>
      </c>
      <c r="F297" s="14"/>
      <c r="G297" s="67">
        <f t="shared" si="14"/>
        <v>0</v>
      </c>
    </row>
    <row r="298" spans="1:7" ht="36" x14ac:dyDescent="0.2">
      <c r="A298" s="29">
        <v>22</v>
      </c>
      <c r="B298" s="30"/>
      <c r="C298" s="59" t="s">
        <v>237</v>
      </c>
      <c r="D298" s="75" t="s">
        <v>13</v>
      </c>
      <c r="E298" s="76">
        <v>1</v>
      </c>
      <c r="F298" s="14"/>
      <c r="G298" s="67">
        <f t="shared" si="14"/>
        <v>0</v>
      </c>
    </row>
    <row r="299" spans="1:7" ht="24" x14ac:dyDescent="0.2">
      <c r="A299" s="29">
        <v>23</v>
      </c>
      <c r="B299" s="30"/>
      <c r="C299" s="59" t="s">
        <v>238</v>
      </c>
      <c r="D299" s="75" t="s">
        <v>9</v>
      </c>
      <c r="E299" s="76">
        <v>0.6</v>
      </c>
      <c r="F299" s="14"/>
      <c r="G299" s="67">
        <f t="shared" si="14"/>
        <v>0</v>
      </c>
    </row>
    <row r="300" spans="1:7" ht="12.75" x14ac:dyDescent="0.2">
      <c r="A300" s="29">
        <v>24</v>
      </c>
      <c r="B300" s="30"/>
      <c r="C300" s="59" t="s">
        <v>239</v>
      </c>
      <c r="D300" s="75" t="s">
        <v>13</v>
      </c>
      <c r="E300" s="76">
        <v>60</v>
      </c>
      <c r="F300" s="14"/>
      <c r="G300" s="67">
        <f t="shared" si="14"/>
        <v>0</v>
      </c>
    </row>
    <row r="301" spans="1:7" ht="12.75" x14ac:dyDescent="0.2">
      <c r="A301" s="29">
        <v>25</v>
      </c>
      <c r="B301" s="30"/>
      <c r="C301" s="59" t="s">
        <v>240</v>
      </c>
      <c r="D301" s="75" t="s">
        <v>13</v>
      </c>
      <c r="E301" s="76">
        <v>1</v>
      </c>
      <c r="F301" s="14"/>
      <c r="G301" s="67">
        <f t="shared" si="14"/>
        <v>0</v>
      </c>
    </row>
    <row r="302" spans="1:7" ht="36" x14ac:dyDescent="0.2">
      <c r="A302" s="29">
        <v>26</v>
      </c>
      <c r="B302" s="30"/>
      <c r="C302" s="59" t="s">
        <v>241</v>
      </c>
      <c r="D302" s="75" t="s">
        <v>252</v>
      </c>
      <c r="E302" s="76">
        <v>2.5000000000000001E-2</v>
      </c>
      <c r="F302" s="14"/>
      <c r="G302" s="67">
        <f t="shared" si="14"/>
        <v>0</v>
      </c>
    </row>
    <row r="303" spans="1:7" ht="36" x14ac:dyDescent="0.2">
      <c r="A303" s="29">
        <v>27</v>
      </c>
      <c r="B303" s="30"/>
      <c r="C303" s="59" t="s">
        <v>242</v>
      </c>
      <c r="D303" s="75" t="s">
        <v>252</v>
      </c>
      <c r="E303" s="76">
        <v>2.5000000000000001E-2</v>
      </c>
      <c r="F303" s="14"/>
      <c r="G303" s="67">
        <f t="shared" si="14"/>
        <v>0</v>
      </c>
    </row>
    <row r="304" spans="1:7" ht="36" x14ac:dyDescent="0.2">
      <c r="A304" s="29">
        <v>28</v>
      </c>
      <c r="B304" s="30"/>
      <c r="C304" s="59" t="s">
        <v>243</v>
      </c>
      <c r="D304" s="75" t="s">
        <v>9</v>
      </c>
      <c r="E304" s="76">
        <v>0.25</v>
      </c>
      <c r="F304" s="14"/>
      <c r="G304" s="67">
        <f t="shared" si="14"/>
        <v>0</v>
      </c>
    </row>
    <row r="305" spans="1:7" ht="36" x14ac:dyDescent="0.2">
      <c r="A305" s="29">
        <v>29</v>
      </c>
      <c r="B305" s="30"/>
      <c r="C305" s="59" t="s">
        <v>244</v>
      </c>
      <c r="D305" s="75" t="s">
        <v>22</v>
      </c>
      <c r="E305" s="76">
        <v>50</v>
      </c>
      <c r="F305" s="14"/>
      <c r="G305" s="67">
        <f t="shared" si="14"/>
        <v>0</v>
      </c>
    </row>
    <row r="306" spans="1:7" ht="12.75" x14ac:dyDescent="0.2">
      <c r="A306" s="29">
        <v>30</v>
      </c>
      <c r="B306" s="30"/>
      <c r="C306" s="59" t="s">
        <v>245</v>
      </c>
      <c r="D306" s="75" t="s">
        <v>13</v>
      </c>
      <c r="E306" s="76">
        <v>30</v>
      </c>
      <c r="F306" s="14"/>
      <c r="G306" s="67">
        <f t="shared" si="14"/>
        <v>0</v>
      </c>
    </row>
    <row r="307" spans="1:7" ht="12.75" x14ac:dyDescent="0.2">
      <c r="A307" s="29">
        <v>31</v>
      </c>
      <c r="B307" s="30"/>
      <c r="C307" s="59" t="s">
        <v>246</v>
      </c>
      <c r="D307" s="75" t="s">
        <v>13</v>
      </c>
      <c r="E307" s="76">
        <v>6</v>
      </c>
      <c r="F307" s="14"/>
      <c r="G307" s="67">
        <f t="shared" si="14"/>
        <v>0</v>
      </c>
    </row>
    <row r="308" spans="1:7" ht="12.75" x14ac:dyDescent="0.2">
      <c r="A308" s="29">
        <v>32</v>
      </c>
      <c r="B308" s="30"/>
      <c r="C308" s="59" t="s">
        <v>247</v>
      </c>
      <c r="D308" s="75" t="s">
        <v>13</v>
      </c>
      <c r="E308" s="76">
        <v>2</v>
      </c>
      <c r="F308" s="14"/>
      <c r="G308" s="67">
        <f t="shared" si="14"/>
        <v>0</v>
      </c>
    </row>
    <row r="309" spans="1:7" ht="12.75" x14ac:dyDescent="0.2">
      <c r="A309" s="29">
        <v>33</v>
      </c>
      <c r="B309" s="30"/>
      <c r="C309" s="59" t="s">
        <v>248</v>
      </c>
      <c r="D309" s="75" t="s">
        <v>13</v>
      </c>
      <c r="E309" s="76">
        <v>6</v>
      </c>
      <c r="F309" s="14"/>
      <c r="G309" s="67">
        <f t="shared" si="14"/>
        <v>0</v>
      </c>
    </row>
    <row r="310" spans="1:7" ht="24" x14ac:dyDescent="0.2">
      <c r="A310" s="29">
        <v>34</v>
      </c>
      <c r="B310" s="30"/>
      <c r="C310" s="59" t="s">
        <v>249</v>
      </c>
      <c r="D310" s="75" t="s">
        <v>13</v>
      </c>
      <c r="E310" s="76">
        <v>2</v>
      </c>
      <c r="F310" s="14"/>
      <c r="G310" s="15">
        <f t="shared" si="14"/>
        <v>0</v>
      </c>
    </row>
    <row r="311" spans="1:7" x14ac:dyDescent="0.2">
      <c r="C311" s="17"/>
      <c r="D311" s="17"/>
      <c r="E311" s="17"/>
      <c r="F311" s="18"/>
      <c r="G311" s="18"/>
    </row>
    <row r="312" spans="1:7" ht="12.75" x14ac:dyDescent="0.2">
      <c r="A312" s="6"/>
      <c r="B312" s="6"/>
      <c r="C312" s="19"/>
      <c r="D312" s="19"/>
      <c r="E312" s="50" t="s">
        <v>204</v>
      </c>
      <c r="F312" s="51"/>
      <c r="G312" s="20">
        <f>SUM(G16:G310)</f>
        <v>0</v>
      </c>
    </row>
    <row r="313" spans="1:7" ht="12.75" x14ac:dyDescent="0.2">
      <c r="A313" s="6"/>
      <c r="B313" s="6"/>
      <c r="C313" s="19"/>
      <c r="D313" s="21" t="s">
        <v>82</v>
      </c>
      <c r="E313" s="22">
        <v>21</v>
      </c>
      <c r="F313" s="23" t="s">
        <v>205</v>
      </c>
      <c r="G313" s="20">
        <f>G312*E313/100</f>
        <v>0</v>
      </c>
    </row>
    <row r="314" spans="1:7" ht="12.75" x14ac:dyDescent="0.2">
      <c r="A314" s="6"/>
      <c r="B314" s="6"/>
      <c r="C314" s="19"/>
      <c r="D314" s="19"/>
      <c r="E314" s="50" t="s">
        <v>206</v>
      </c>
      <c r="F314" s="51"/>
      <c r="G314" s="24">
        <f>G312+G313</f>
        <v>0</v>
      </c>
    </row>
    <row r="315" spans="1:7" ht="12.75" x14ac:dyDescent="0.2">
      <c r="A315" s="6"/>
      <c r="B315" s="6"/>
      <c r="C315" s="7"/>
      <c r="D315" s="7"/>
      <c r="E315" s="7"/>
      <c r="F315" s="8"/>
      <c r="G315" s="8"/>
    </row>
    <row r="316" spans="1:7" ht="15.75" x14ac:dyDescent="0.2">
      <c r="A316" s="42" t="s">
        <v>207</v>
      </c>
      <c r="B316" s="42"/>
      <c r="C316" s="42"/>
      <c r="D316" s="9"/>
      <c r="E316" s="9"/>
      <c r="F316" s="8"/>
      <c r="G316" s="8"/>
    </row>
    <row r="317" spans="1:7" ht="15.75" x14ac:dyDescent="0.2">
      <c r="A317" s="52"/>
      <c r="B317" s="52"/>
      <c r="C317" s="52"/>
      <c r="D317" s="52"/>
      <c r="E317" s="52"/>
      <c r="F317" s="8"/>
      <c r="G317" s="8"/>
    </row>
    <row r="318" spans="1:7" ht="12.75" x14ac:dyDescent="0.2">
      <c r="A318" s="43" t="s">
        <v>208</v>
      </c>
      <c r="B318" s="43"/>
      <c r="C318" s="43"/>
      <c r="D318" s="43"/>
      <c r="E318" s="43"/>
      <c r="F318" s="8"/>
      <c r="G318" s="8"/>
    </row>
    <row r="319" spans="1:7" ht="12.75" customHeight="1" x14ac:dyDescent="0.2">
      <c r="A319" s="34" t="s">
        <v>209</v>
      </c>
      <c r="B319" s="34"/>
      <c r="C319" s="34"/>
      <c r="D319" s="34"/>
      <c r="E319" s="34"/>
      <c r="F319" s="34"/>
      <c r="G319" s="8"/>
    </row>
    <row r="320" spans="1:7" ht="12.75" x14ac:dyDescent="0.2">
      <c r="A320" s="34"/>
      <c r="B320" s="34"/>
      <c r="C320" s="34"/>
      <c r="D320" s="34"/>
      <c r="E320" s="34"/>
      <c r="F320" s="34"/>
      <c r="G320" s="8"/>
    </row>
    <row r="321" spans="1:7" ht="54.75" customHeight="1" x14ac:dyDescent="0.2">
      <c r="A321" s="33" t="s">
        <v>210</v>
      </c>
      <c r="B321" s="33"/>
      <c r="C321" s="33"/>
      <c r="D321" s="33"/>
      <c r="E321" s="33"/>
      <c r="F321" s="33"/>
      <c r="G321" s="8"/>
    </row>
  </sheetData>
  <sheetProtection algorithmName="SHA-512" hashValue="pnCloAX9fxVTAEthwU4uit4DV4k51jGP44eoLlbAgUAnGRvmEA5NVO3DTk/8zPqb14A9GaEzjMFocFRiQI8NJQ==" saltValue="0Kg5FHiEouqgOXKxSgpShg==" spinCount="100000" sheet="1" objects="1" scenarios="1"/>
  <mergeCells count="24">
    <mergeCell ref="E314:F314"/>
    <mergeCell ref="A316:C316"/>
    <mergeCell ref="A317:E317"/>
    <mergeCell ref="F12:F13"/>
    <mergeCell ref="G12:G13"/>
    <mergeCell ref="A101:B101"/>
    <mergeCell ref="C101:G101"/>
    <mergeCell ref="E312:F312"/>
    <mergeCell ref="A321:F321"/>
    <mergeCell ref="A319:F320"/>
    <mergeCell ref="A1:E1"/>
    <mergeCell ref="A2:E2"/>
    <mergeCell ref="A3:E3"/>
    <mergeCell ref="A5:E6"/>
    <mergeCell ref="A7:E8"/>
    <mergeCell ref="A9:E10"/>
    <mergeCell ref="A318:E318"/>
    <mergeCell ref="C11:G11"/>
    <mergeCell ref="A11:B11"/>
    <mergeCell ref="A12:A13"/>
    <mergeCell ref="B12:B13"/>
    <mergeCell ref="C12:C13"/>
    <mergeCell ref="D12:D13"/>
    <mergeCell ref="E12:E13"/>
  </mergeCells>
  <pageMargins left="0.54166666666666663" right="0.1388888888888889" top="0.54166666666666663" bottom="0.54166666666666663" header="0.3" footer="0.3"/>
  <pageSetup orientation="landscape" r:id="rId1"/>
  <rowBreaks count="2" manualBreakCount="2">
    <brk id="311" max="16383" man="1"/>
    <brk id="3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Marytė Kasparavčiūtė</dc:creator>
  <cp:lastModifiedBy>Romas Filipavičius</cp:lastModifiedBy>
  <dcterms:created xsi:type="dcterms:W3CDTF">2025-03-24T14:50:06Z</dcterms:created>
  <dcterms:modified xsi:type="dcterms:W3CDTF">2025-04-25T12:51:19Z</dcterms:modified>
</cp:coreProperties>
</file>